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CD097310-BD67-40ED-AE54-428D68C9B5ED}"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(Counterfactual)"</definedName>
    <definedName name="CaseName_2">"Central (DP6)"</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I149" i="261" s="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J20" i="131" l="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O19" i="261"/>
  <c r="Y19" i="181"/>
  <c r="AC19" i="131"/>
  <c r="K20" i="131"/>
  <c r="AE20" i="261"/>
  <c r="V20" i="261"/>
  <c r="W19" i="261"/>
  <c r="S19" i="261"/>
  <c r="U19" i="261"/>
  <c r="R19" i="261"/>
  <c r="Q19" i="261"/>
  <c r="AD19" i="261"/>
  <c r="P19" i="261"/>
  <c r="AC19" i="261"/>
  <c r="K19" i="261"/>
  <c r="N19" i="261"/>
  <c r="M19" i="261"/>
  <c r="Z19" i="261"/>
  <c r="AB19" i="261"/>
  <c r="AE19" i="261"/>
  <c r="T19" i="261"/>
  <c r="Y19" i="261"/>
  <c r="V19" i="261"/>
  <c r="AA19" i="261"/>
  <c r="X19" i="261"/>
  <c r="R19" i="181"/>
  <c r="M19" i="181"/>
  <c r="N19" i="181"/>
  <c r="X19" i="13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U19" i="131" l="1"/>
  <c r="O19" i="181"/>
  <c r="I20" i="181"/>
  <c r="I20" i="261"/>
  <c r="AD19" i="181"/>
  <c r="W19" i="181"/>
  <c r="AC19" i="181"/>
  <c r="AC21" i="181" s="1"/>
  <c r="S19" i="131"/>
  <c r="T19" i="181"/>
  <c r="AA19" i="181"/>
  <c r="J19" i="131"/>
  <c r="AB19" i="181"/>
  <c r="AB21" i="181" s="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J21" i="13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AD21" i="131"/>
  <c r="W21" i="131"/>
  <c r="Z21" i="131"/>
  <c r="AA21" i="131"/>
  <c r="U21" i="131"/>
  <c r="P21" i="131"/>
  <c r="Y21" i="181"/>
  <c r="AD21" i="181"/>
  <c r="AA21" i="181"/>
  <c r="Q21" i="181"/>
  <c r="U21" i="181"/>
  <c r="AE21" i="181"/>
  <c r="W21" i="181"/>
  <c r="T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<sst xmlns="http://schemas.openxmlformats.org/spreadsheetml/2006/main" count="4718" uniqueCount="320">
  <si>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</si>
  <si>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</si>
  <si>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</si>
  <si>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</si>
  <si>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</si>
  <si>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</si>
  <si>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</si>
  <si>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</si>
  <si>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</si>
  <si>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</si>
  <si>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</si>
  <si>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</si>
  <si>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</si>
  <si>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</si>
  <si>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</si>
  <si>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</si>
  <si>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</si>
  <si>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</si>
  <si>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</si>
  <si>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</si>
  <si>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</si>
  <si>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</si>
  <si>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</si>
  <si>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</si>
  <si>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</si>
  <si>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</si>
  <si>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</si>
  <si>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</si>
  <si>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</si>
  <si>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</si>
  <si>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</si>
  <si>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</si>
  <si>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</si>
  <si>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</si>
  <si>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</si>
  <si>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</si>
  <si>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</si>
  <si>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</si>
  <si>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</si>
  <si>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</si>
  <si>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</si>
  <si>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</si>
  <si>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</si>
  <si>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</si>
  <si>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</si>
  <si>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</si>
  <si>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</si>
  <si>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</si>
  <si>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</si>
  <si>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</si>
  <si>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</si>
  <si>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</si>
  <si>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</si>
  <si>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</si>
  <si>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</si>
  <si>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</si>
  <si>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</si>
  <si>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</si>
  <si>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</si>
  <si>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</si>
  <si>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</si>
  <si>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</si>
  <si>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</si>
  <si>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</si>
  <si>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</si>
  <si>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</si>
  <si>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</si>
  <si>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</si>
  <si>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</si>
  <si>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</si>
  <si>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</si>
  <si>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</si>
  <si>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</si>
  <si>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Central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</si>
  <si>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</si>
  <si>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</si>
  <si>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</si>
  <si>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</si>
  <si>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</si>
  <si>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</si>
  <si>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</si>
  <si>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</si>
  <si>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</si>
  <si>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</si>
  <si>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</si>
  <si>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</si>
  <si>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</si>
  <si>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</si>
  <si>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</si>
  <si>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</si>
  <si>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</si>
  <si>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</si>
  <si>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</si>
  <si>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</si>
  <si>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</si>
  <si>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</si>
  <si>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</si>
  <si>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</si>
  <si>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</si>
  <si>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</si>
  <si>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</si>
  <si>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</si>
  <si>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</si>
  <si>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</si>
  <si>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</si>
  <si>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</si>
  <si>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</si>
  <si>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</si>
  <si>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</si>
  <si>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</si>
  <si>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</si>
  <si>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</si>
  <si>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</si>
  <si>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</si>
  <si>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</si>
  <si>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</si>
  <si>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</si>
  <si>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</si>
  <si>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</si>
  <si>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</si>
  <si>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</si>
  <si>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</si>
  <si>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</si>
  <si>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</si>
  <si>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</si>
  <si>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</si>
  <si>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</si>
  <si>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</si>
  <si>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</si>
  <si>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</si>
  <si>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</si>
  <si>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</si>
  <si>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</si>
  <si>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</si>
  <si>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</si>
  <si>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</si>
  <si>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</si>
  <si>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</si>
  <si>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</si>
  <si>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</si>
  <si>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</si>
  <si>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</si>
  <si>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</si>
  <si>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</si>
  <si>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</si>
  <si>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</si>
  <si>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</si>
  <si>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</si>
  <si>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</si>
  <si>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</si>
  <si>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</si>
  <si>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</si>
  <si>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</si>
  <si>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</si>
  <si>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</si>
  <si>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</si>
  <si>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</si>
  <si>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</si>
  <si>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</si>
  <si>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</si>
  <si>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</si>
  <si>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</si>
  <si>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</si>
  <si>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</si>
  <si>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</si>
  <si>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</si>
  <si>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</si>
  <si>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</si>
  <si>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</si>
  <si>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</si>
  <si>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</si>
  <si>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</si>
  <si>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</si>
  <si>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</si>
  <si>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</si>
  <si>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</si>
  <si>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</si>
  <si>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</si>
  <si>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</si>
  <si>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</si>
  <si>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</si>
  <si>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</si>
  <si>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</si>
  <si>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</si>
  <si>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</si>
  <si>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</si>
  <si>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</si>
  <si>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</si>
  <si>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</si>
  <si>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</si>
  <si>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</si>
  <si>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</si>
  <si>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</si>
  <si>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</si>
  <si>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</si>
  <si>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</si>
  <si>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</si>
  <si>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</si>
  <si>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</si>
  <si>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</si>
  <si>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</si>
  <si>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</si>
  <si>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</si>
  <si>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</si>
  <si>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</si>
  <si>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</si>
  <si>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</si>
  <si>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</si>
  <si>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</si>
  <si>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</si>
  <si>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</si>
  <si>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</si>
  <si>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</si>
  <si>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</si>
  <si>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</si>
  <si>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</si>
  <si>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</si>
  <si>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</si>
  <si>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</si>
  <si>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</si>
  <si>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</si>
  <si>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</si>
  <si>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</si>
  <si>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</si>
  <si>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</si>
  <si>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</si>
  <si>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</si>
  <si>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</si>
  <si>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</si>
  <si>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</si>
  <si>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</si>
  <si>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</si>
  <si>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</si>
  <si>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</si>
  <si>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</si>
  <si>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</si>
  <si>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</si>
  <si>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</si>
  <si>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</si>
  <si>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</si>
  <si>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</si>
  <si>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</si>
  <si>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</si>
  <si>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</si>
  <si>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</si>
  <si>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</si>
  <si>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</si>
  <si>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</si>
  <si>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</si>
  <si>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</si>
  <si>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</si>
  <si>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</si>
  <si>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</si>
  <si>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</si>
  <si>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</si>
  <si>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</si>
  <si>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</si>
  <si>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</si>
  <si>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</si>
  <si>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</si>
  <si>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</si>
  <si>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</si>
  <si>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</si>
  <si>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</si>
  <si>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</si>
  <si>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</si>
  <si>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</si>
  <si>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</si>
  <si>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</si>
  <si>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</si>
  <si>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</si>
  <si>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</si>
  <si>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</si>
  <si>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</si>
  <si>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</si>
  <si>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</si>
  <si>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</si>
  <si>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Central (DP6)</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</si>
  <si>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</si>
  <si>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</si>
  <si>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</si>
  <si>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</si>
  <si>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</si>
  <si>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Central (Counterfactual)</t>
  </si>
  <si>
    <t>Installed capacity by technology (MW) - Central (DP6)</t>
  </si>
  <si>
    <t>Remaining capacity of Coal (MW) - Central (Counterfactual)</t>
  </si>
  <si>
    <t>Remaining capacity of Coal (MW) - Central (DP6)</t>
  </si>
  <si>
    <t>Annual as-generated generation by technology (GWh) - Central (Counterfactual)</t>
  </si>
  <si>
    <t>Pump Load (GWh) - Central (Counterfactual)</t>
  </si>
  <si>
    <t>Annual as-generated generation by technology (GWh) - Central (DP6)</t>
  </si>
  <si>
    <t>Pump Load (GWh) - Central (DP6)</t>
  </si>
  <si>
    <t>Installed capacity of Storage (MW) - Central (Counterfactual)</t>
  </si>
  <si>
    <t>Installed capacity of Storage (MW) - Central (DP6)</t>
  </si>
  <si>
    <t>Generation by Storage (GWh) - Central (Counterfactual)</t>
  </si>
  <si>
    <t>Generation by Storage (GWh) - Central (DP6)</t>
  </si>
  <si>
    <t>Dispatchable Capacity built (MW) - Central (Counterfactual)</t>
  </si>
  <si>
    <t>Dispatchable Capacity built (MW) - Central (DP6)</t>
  </si>
  <si>
    <t>Installed capacity by REZ (MW) - Central (Counterfactual)</t>
  </si>
  <si>
    <t>Installed capacity by REZ (MW) - Central (DP6)</t>
  </si>
  <si>
    <t>Annual as-generated generation by REZ (GWh) - Central (Counterfactual)</t>
  </si>
  <si>
    <t>Annual as-generated generation by REZ (GWh) - Central (DP6)</t>
  </si>
  <si>
    <t>NEM Emissions (Mt CO2-e) - Central (Counterfactual)</t>
  </si>
  <si>
    <t>NEM Emissions (Mt CO2-e) - Central (DP6)</t>
  </si>
  <si>
    <t>VOM cost by technology ($000s) - Central (Counterfactual)</t>
  </si>
  <si>
    <t>VOM cost by technology ($000s) - Central (DP6)</t>
  </si>
  <si>
    <t>FOM cost by technology ($000s) - Central (Counterfactual)</t>
  </si>
  <si>
    <t>FOM cost by technology ($000s) - Central (DP6)</t>
  </si>
  <si>
    <t>Fuel cost by technology ($000s) - Central (Counterfactual)</t>
  </si>
  <si>
    <t>Fuel cost by technology ($000s) - Central (DP6)</t>
  </si>
  <si>
    <t>New generation build cost (CAPEX) by technology ($000s) - Central (Counterfactual)</t>
  </si>
  <si>
    <t>New generation build cost (CAPEX) by technology ($000s) - Central (DP6)</t>
  </si>
  <si>
    <t>Rehabilitation cost by technology ($000s) - Central (Counterfactual)</t>
  </si>
  <si>
    <t>Rehabilitation cost by technology ($000s) - Central (DP6)</t>
  </si>
  <si>
    <t>DSP and USE cost by region ($000s) - Central (Counterfactual)</t>
  </si>
  <si>
    <t>DSP and USE cost by region ($000s) - Central (DP6)</t>
  </si>
  <si>
    <t>REZ transmission expansion cost by region ($000s) - Central (Counterfactual)</t>
  </si>
  <si>
    <t>REZ transmission expansion cost by region ($000s) - Central (DP6)</t>
  </si>
  <si>
    <t>Interconnector cost by link ($000s) - Central (Counterfactual)</t>
  </si>
  <si>
    <t>Interconnector cost by link ($000s) - Central (DP6)</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</si>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</sst>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166.84170772454056</c:v>
                </c:pt>
                <c:pt idx="1">
                  <c:v>160.10868305810783</c:v>
                </c:pt>
                <c:pt idx="2">
                  <c:v>139.61689433784903</c:v>
                </c:pt>
                <c:pt idx="3">
                  <c:v>165.90754238373324</c:v>
                </c:pt>
                <c:pt idx="4">
                  <c:v>198.76553008833608</c:v>
                </c:pt>
                <c:pt idx="5">
                  <c:v>237.12523051187932</c:v>
                </c:pt>
                <c:pt idx="6">
                  <c:v>318.094172590391</c:v>
                </c:pt>
                <c:pt idx="7">
                  <c:v>255.08245322521427</c:v>
                </c:pt>
                <c:pt idx="8">
                  <c:v>389.78076504970147</c:v>
                </c:pt>
                <c:pt idx="9">
                  <c:v>637.8259146584661</c:v>
                </c:pt>
                <c:pt idx="10">
                  <c:v>818.58691912461234</c:v>
                </c:pt>
                <c:pt idx="11">
                  <c:v>855.13620113677496</c:v>
                </c:pt>
                <c:pt idx="12">
                  <c:v>893.07470647971979</c:v>
                </c:pt>
                <c:pt idx="13">
                  <c:v>852.42925499790692</c:v>
                </c:pt>
                <c:pt idx="14">
                  <c:v>1094.3709846119546</c:v>
                </c:pt>
                <c:pt idx="15">
                  <c:v>1147.715430082616</c:v>
                </c:pt>
                <c:pt idx="16">
                  <c:v>970.48567188368008</c:v>
                </c:pt>
                <c:pt idx="17">
                  <c:v>1049.0931494246956</c:v>
                </c:pt>
                <c:pt idx="18">
                  <c:v>1023.7182409100034</c:v>
                </c:pt>
                <c:pt idx="19">
                  <c:v>994.53724742782333</c:v>
                </c:pt>
                <c:pt idx="20">
                  <c:v>1112.5874791751196</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9.2808556189988778</c:v>
                </c:pt>
                <c:pt idx="1">
                  <c:v>29.883991910407211</c:v>
                </c:pt>
                <c:pt idx="2">
                  <c:v>30.587887935391375</c:v>
                </c:pt>
                <c:pt idx="3">
                  <c:v>53.034201900657713</c:v>
                </c:pt>
                <c:pt idx="4">
                  <c:v>70.520035247247222</c:v>
                </c:pt>
                <c:pt idx="5">
                  <c:v>124.32773463597537</c:v>
                </c:pt>
                <c:pt idx="6">
                  <c:v>279.21865836121543</c:v>
                </c:pt>
                <c:pt idx="7">
                  <c:v>202.40601179638881</c:v>
                </c:pt>
                <c:pt idx="8">
                  <c:v>328.37064738583814</c:v>
                </c:pt>
                <c:pt idx="9">
                  <c:v>422.76047597492646</c:v>
                </c:pt>
                <c:pt idx="10">
                  <c:v>622.1447645784956</c:v>
                </c:pt>
                <c:pt idx="11">
                  <c:v>1384.2217396659416</c:v>
                </c:pt>
                <c:pt idx="12">
                  <c:v>1787.7976557595603</c:v>
                </c:pt>
                <c:pt idx="13">
                  <c:v>2256.3480130006601</c:v>
                </c:pt>
                <c:pt idx="14">
                  <c:v>5323.210767451209</c:v>
                </c:pt>
                <c:pt idx="15">
                  <c:v>6007.6524442702002</c:v>
                </c:pt>
                <c:pt idx="16">
                  <c:v>6495.1296171494023</c:v>
                </c:pt>
                <c:pt idx="17">
                  <c:v>5870.3956414978948</c:v>
                </c:pt>
                <c:pt idx="18">
                  <c:v>6530.9971152146536</c:v>
                </c:pt>
                <c:pt idx="19">
                  <c:v>6487.6404949497082</c:v>
                </c:pt>
                <c:pt idx="20">
                  <c:v>7021.5343676698412</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30.008106867808451</c:v>
                </c:pt>
                <c:pt idx="4">
                  <c:v>194.2847822742624</c:v>
                </c:pt>
                <c:pt idx="5">
                  <c:v>280.9613146581446</c:v>
                </c:pt>
                <c:pt idx="6">
                  <c:v>335.61316501502967</c:v>
                </c:pt>
                <c:pt idx="7">
                  <c:v>200.04137833847085</c:v>
                </c:pt>
                <c:pt idx="8">
                  <c:v>155.75994142021284</c:v>
                </c:pt>
                <c:pt idx="9">
                  <c:v>1670.5516744883821</c:v>
                </c:pt>
                <c:pt idx="10">
                  <c:v>599.26297827450207</c:v>
                </c:pt>
                <c:pt idx="11">
                  <c:v>130.2346730900197</c:v>
                </c:pt>
                <c:pt idx="12">
                  <c:v>93.57672678634583</c:v>
                </c:pt>
                <c:pt idx="13">
                  <c:v>442.09938387371892</c:v>
                </c:pt>
                <c:pt idx="14">
                  <c:v>1953.9866986235779</c:v>
                </c:pt>
                <c:pt idx="15">
                  <c:v>1807.7344614477233</c:v>
                </c:pt>
                <c:pt idx="16">
                  <c:v>962.39868136583027</c:v>
                </c:pt>
                <c:pt idx="17">
                  <c:v>1398.9408409406728</c:v>
                </c:pt>
                <c:pt idx="18">
                  <c:v>1134.1032230773053</c:v>
                </c:pt>
                <c:pt idx="19">
                  <c:v>955.14328350637334</c:v>
                </c:pt>
                <c:pt idx="20">
                  <c:v>993.02159034016063</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1437.7580294399995</c:v>
                </c:pt>
                <c:pt idx="10">
                  <c:v>1437.7580294399995</c:v>
                </c:pt>
                <c:pt idx="11">
                  <c:v>3505.6437072000008</c:v>
                </c:pt>
                <c:pt idx="12">
                  <c:v>3043.64370719</c:v>
                </c:pt>
                <c:pt idx="13">
                  <c:v>3131.3649708500016</c:v>
                </c:pt>
                <c:pt idx="14">
                  <c:v>3959.3805425500013</c:v>
                </c:pt>
                <c:pt idx="15">
                  <c:v>5053.0362731500009</c:v>
                </c:pt>
                <c:pt idx="16">
                  <c:v>6017.6256022899997</c:v>
                </c:pt>
                <c:pt idx="17">
                  <c:v>6549.6904521699998</c:v>
                </c:pt>
                <c:pt idx="18">
                  <c:v>6268.2522263299998</c:v>
                </c:pt>
                <c:pt idx="19">
                  <c:v>6148.2522263299998</c:v>
                </c:pt>
                <c:pt idx="20">
                  <c:v>6852.4820087299995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2222.6225428707603</c:v>
                </c:pt>
                <c:pt idx="5">
                  <c:v>2282.6948830698607</c:v>
                </c:pt>
                <c:pt idx="6">
                  <c:v>2350.8180268569608</c:v>
                </c:pt>
                <c:pt idx="7">
                  <c:v>2424.4279305056607</c:v>
                </c:pt>
                <c:pt idx="8">
                  <c:v>2569.5680781966607</c:v>
                </c:pt>
                <c:pt idx="9">
                  <c:v>2804.0566950278608</c:v>
                </c:pt>
                <c:pt idx="10">
                  <c:v>3308.8834859909603</c:v>
                </c:pt>
                <c:pt idx="11">
                  <c:v>3769.5977587795605</c:v>
                </c:pt>
                <c:pt idx="12">
                  <c:v>4162.302169480261</c:v>
                </c:pt>
                <c:pt idx="13">
                  <c:v>5043.7513774782601</c:v>
                </c:pt>
                <c:pt idx="14">
                  <c:v>7064.6496906458624</c:v>
                </c:pt>
                <c:pt idx="15">
                  <c:v>7643.3296751319604</c:v>
                </c:pt>
                <c:pt idx="16">
                  <c:v>8663.0155318185607</c:v>
                </c:pt>
                <c:pt idx="17">
                  <c:v>8943.6694849146588</c:v>
                </c:pt>
                <c:pt idx="18">
                  <c:v>9636.6879623574605</c:v>
                </c:pt>
                <c:pt idx="19">
                  <c:v>9700.7629602461602</c:v>
                </c:pt>
                <c:pt idx="20">
                  <c:v>9796.2680238025641</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1087.2000000000007</c:v>
                </c:pt>
                <c:pt idx="4">
                  <c:v>1656.9606375900003</c:v>
                </c:pt>
                <c:pt idx="5">
                  <c:v>2387</c:v>
                </c:pt>
                <c:pt idx="6">
                  <c:v>2981.5458769799989</c:v>
                </c:pt>
                <c:pt idx="7">
                  <c:v>4802.4735217999987</c:v>
                </c:pt>
                <c:pt idx="8">
                  <c:v>5437.6510357199986</c:v>
                </c:pt>
                <c:pt idx="9">
                  <c:v>5391.6510357199986</c:v>
                </c:pt>
                <c:pt idx="10">
                  <c:v>5391.6510357199986</c:v>
                </c:pt>
                <c:pt idx="11">
                  <c:v>6533.0929943899991</c:v>
                </c:pt>
                <c:pt idx="12">
                  <c:v>6254.3929943899984</c:v>
                </c:pt>
                <c:pt idx="13">
                  <c:v>6254.3929943899984</c:v>
                </c:pt>
                <c:pt idx="14">
                  <c:v>11953.892994379999</c:v>
                </c:pt>
                <c:pt idx="15">
                  <c:v>12101.392994379999</c:v>
                </c:pt>
                <c:pt idx="16">
                  <c:v>12888.192994380002</c:v>
                </c:pt>
                <c:pt idx="17">
                  <c:v>12888.192994380002</c:v>
                </c:pt>
                <c:pt idx="18">
                  <c:v>12747.392494380001</c:v>
                </c:pt>
                <c:pt idx="19">
                  <c:v>12375.319370449997</c:v>
                </c:pt>
                <c:pt idx="20">
                  <c:v>12327.019370449998</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890</c:v>
                </c:pt>
                <c:pt idx="4">
                  <c:v>1050</c:v>
                </c:pt>
                <c:pt idx="5">
                  <c:v>1703.0918765099996</c:v>
                </c:pt>
                <c:pt idx="6">
                  <c:v>3284.6944686299994</c:v>
                </c:pt>
                <c:pt idx="7">
                  <c:v>3345.4950951999999</c:v>
                </c:pt>
                <c:pt idx="8">
                  <c:v>4014.2822085499993</c:v>
                </c:pt>
                <c:pt idx="9">
                  <c:v>4398.7339683499995</c:v>
                </c:pt>
                <c:pt idx="10">
                  <c:v>4648.5897453699999</c:v>
                </c:pt>
                <c:pt idx="11">
                  <c:v>5312.6208406299993</c:v>
                </c:pt>
                <c:pt idx="12">
                  <c:v>7125.1208406299993</c:v>
                </c:pt>
                <c:pt idx="13">
                  <c:v>7125.1208406299993</c:v>
                </c:pt>
                <c:pt idx="14">
                  <c:v>7125.1208406299993</c:v>
                </c:pt>
                <c:pt idx="15">
                  <c:v>7125.1208406299993</c:v>
                </c:pt>
                <c:pt idx="16">
                  <c:v>7125.1208406299993</c:v>
                </c:pt>
                <c:pt idx="17">
                  <c:v>7125.1208406299993</c:v>
                </c:pt>
                <c:pt idx="18">
                  <c:v>7125.1208406299993</c:v>
                </c:pt>
                <c:pt idx="19">
                  <c:v>7125.1208406299993</c:v>
                </c:pt>
                <c:pt idx="20">
                  <c:v>7125.1208406299993</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-2215.3236069015029</c:v>
                </c:pt>
                <c:pt idx="3">
                  <c:v>228.88775100173496</c:v>
                </c:pt>
                <c:pt idx="4">
                  <c:v>364.53938684596176</c:v>
                </c:pt>
                <c:pt idx="5">
                  <c:v>466.11271525037751</c:v>
                </c:pt>
                <c:pt idx="6">
                  <c:v>574.23474648523734</c:v>
                </c:pt>
                <c:pt idx="7">
                  <c:v>-120.79609145429731</c:v>
                </c:pt>
                <c:pt idx="8">
                  <c:v>-364.45463010499213</c:v>
                </c:pt>
                <c:pt idx="9">
                  <c:v>-818.83099985788419</c:v>
                </c:pt>
                <c:pt idx="10">
                  <c:v>-642.93621866706269</c:v>
                </c:pt>
                <c:pt idx="11">
                  <c:v>-1327.0277912693878</c:v>
                </c:pt>
                <c:pt idx="12">
                  <c:v>-1353.7648527822516</c:v>
                </c:pt>
                <c:pt idx="13">
                  <c:v>-336.18658226442221</c:v>
                </c:pt>
                <c:pt idx="14">
                  <c:v>-2662.668052102169</c:v>
                </c:pt>
                <c:pt idx="15">
                  <c:v>-1640.1466265143376</c:v>
                </c:pt>
                <c:pt idx="16">
                  <c:v>-1369.5924294731233</c:v>
                </c:pt>
                <c:pt idx="17">
                  <c:v>-507.71587447177649</c:v>
                </c:pt>
                <c:pt idx="18">
                  <c:v>-684.74143213836101</c:v>
                </c:pt>
                <c:pt idx="19">
                  <c:v>-687.73821493686046</c:v>
                </c:pt>
                <c:pt idx="20">
                  <c:v>164.8140395666303</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511.13970947579998</c:v>
                </c:pt>
                <c:pt idx="5">
                  <c:v>571.21204967489996</c:v>
                </c:pt>
                <c:pt idx="6">
                  <c:v>639.33519346200001</c:v>
                </c:pt>
                <c:pt idx="7">
                  <c:v>712.94509711069998</c:v>
                </c:pt>
                <c:pt idx="8">
                  <c:v>858.08524480170013</c:v>
                </c:pt>
                <c:pt idx="9">
                  <c:v>1092.5738616329002</c:v>
                </c:pt>
                <c:pt idx="10">
                  <c:v>1512.7464424159996</c:v>
                </c:pt>
                <c:pt idx="11">
                  <c:v>1610.9808050145998</c:v>
                </c:pt>
                <c:pt idx="12">
                  <c:v>1879.2768142353</c:v>
                </c:pt>
                <c:pt idx="13">
                  <c:v>1939.2975814833001</c:v>
                </c:pt>
                <c:pt idx="14">
                  <c:v>2080.6784658408997</c:v>
                </c:pt>
                <c:pt idx="15">
                  <c:v>2167.621625367</c:v>
                </c:pt>
                <c:pt idx="16">
                  <c:v>2257.0639411736001</c:v>
                </c:pt>
                <c:pt idx="17">
                  <c:v>2362.2743269097</c:v>
                </c:pt>
                <c:pt idx="18">
                  <c:v>2481.4351924124999</c:v>
                </c:pt>
                <c:pt idx="19">
                  <c:v>2545.5101903012001</c:v>
                </c:pt>
                <c:pt idx="20">
                  <c:v>2641.0152538575999</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869.19474694999997</c:v>
                </c:pt>
                <c:pt idx="5">
                  <c:v>869.19474694999997</c:v>
                </c:pt>
                <c:pt idx="6">
                  <c:v>869.19474694999997</c:v>
                </c:pt>
                <c:pt idx="7">
                  <c:v>869.19474694999997</c:v>
                </c:pt>
                <c:pt idx="8">
                  <c:v>869.19474694999997</c:v>
                </c:pt>
                <c:pt idx="9">
                  <c:v>869.19474694999997</c:v>
                </c:pt>
                <c:pt idx="10">
                  <c:v>953.84895712999992</c:v>
                </c:pt>
                <c:pt idx="11">
                  <c:v>1316.32886732</c:v>
                </c:pt>
                <c:pt idx="12">
                  <c:v>1440.7372688</c:v>
                </c:pt>
                <c:pt idx="13">
                  <c:v>2145.8436451899997</c:v>
                </c:pt>
                <c:pt idx="14">
                  <c:v>4025.3610740000004</c:v>
                </c:pt>
                <c:pt idx="15">
                  <c:v>4517.0978989599998</c:v>
                </c:pt>
                <c:pt idx="16">
                  <c:v>5447.34143984</c:v>
                </c:pt>
                <c:pt idx="17">
                  <c:v>5512.7215454800007</c:v>
                </c:pt>
                <c:pt idx="18">
                  <c:v>6044.4162614299994</c:v>
                </c:pt>
                <c:pt idx="19">
                  <c:v>6044.4162614299994</c:v>
                </c:pt>
                <c:pt idx="20">
                  <c:v>6044.4162614299994</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2266.3855260800001</c:v>
                </c:pt>
                <c:pt idx="18">
                  <c:v>2308.54842207</c:v>
                </c:pt>
                <c:pt idx="19">
                  <c:v>2308.54842207</c:v>
                </c:pt>
                <c:pt idx="20">
                  <c:v>2308.54842207</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7125.0791353799996</c:v>
                </c:pt>
                <c:pt idx="4">
                  <c:v>7125.0791353799996</c:v>
                </c:pt>
                <c:pt idx="5">
                  <c:v>7125.0791353799996</c:v>
                </c:pt>
                <c:pt idx="6">
                  <c:v>7125.0791353799996</c:v>
                </c:pt>
                <c:pt idx="7">
                  <c:v>7395.8011953599998</c:v>
                </c:pt>
                <c:pt idx="8">
                  <c:v>8633.1310294199993</c:v>
                </c:pt>
                <c:pt idx="9">
                  <c:v>8250.6310294199993</c:v>
                </c:pt>
                <c:pt idx="10">
                  <c:v>8250.6310294199993</c:v>
                </c:pt>
                <c:pt idx="11">
                  <c:v>10318.516707180001</c:v>
                </c:pt>
                <c:pt idx="12">
                  <c:v>9856.5167071699998</c:v>
                </c:pt>
                <c:pt idx="13">
                  <c:v>9944.2379708300014</c:v>
                </c:pt>
                <c:pt idx="14">
                  <c:v>10772.253542530001</c:v>
                </c:pt>
                <c:pt idx="15">
                  <c:v>11865.909273130001</c:v>
                </c:pt>
                <c:pt idx="16">
                  <c:v>12830.49860227</c:v>
                </c:pt>
                <c:pt idx="17">
                  <c:v>13362.56345215</c:v>
                </c:pt>
                <c:pt idx="18">
                  <c:v>13081.12522631</c:v>
                </c:pt>
                <c:pt idx="19">
                  <c:v>12961.12522631</c:v>
                </c:pt>
                <c:pt idx="20">
                  <c:v>13665.355008709999</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3420.3344564257995</c:v>
                </c:pt>
                <c:pt idx="5">
                  <c:v>3480.4067966248999</c:v>
                </c:pt>
                <c:pt idx="6">
                  <c:v>3548.5299404120001</c:v>
                </c:pt>
                <c:pt idx="7">
                  <c:v>3622.1398440606999</c:v>
                </c:pt>
                <c:pt idx="8">
                  <c:v>3767.2799917517</c:v>
                </c:pt>
                <c:pt idx="9">
                  <c:v>4001.7686085829</c:v>
                </c:pt>
                <c:pt idx="10">
                  <c:v>4506.5953995459995</c:v>
                </c:pt>
                <c:pt idx="11">
                  <c:v>4967.3096723345998</c:v>
                </c:pt>
                <c:pt idx="12">
                  <c:v>5360.0140830353002</c:v>
                </c:pt>
                <c:pt idx="13">
                  <c:v>6241.4632910332994</c:v>
                </c:pt>
                <c:pt idx="14">
                  <c:v>8262.3616042009016</c:v>
                </c:pt>
                <c:pt idx="15">
                  <c:v>8841.0415886869996</c:v>
                </c:pt>
                <c:pt idx="16">
                  <c:v>9860.727445373599</c:v>
                </c:pt>
                <c:pt idx="17">
                  <c:v>10141.381398469699</c:v>
                </c:pt>
                <c:pt idx="18">
                  <c:v>10834.399875912499</c:v>
                </c:pt>
                <c:pt idx="19">
                  <c:v>10898.4748738012</c:v>
                </c:pt>
                <c:pt idx="20">
                  <c:v>10993.979937357602</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11987.003876979998</c:v>
                </c:pt>
                <c:pt idx="7">
                  <c:v>13807.931521799997</c:v>
                </c:pt>
                <c:pt idx="8">
                  <c:v>14443.109035719997</c:v>
                </c:pt>
                <c:pt idx="9">
                  <c:v>14397.109035719997</c:v>
                </c:pt>
                <c:pt idx="10">
                  <c:v>14397.109035719997</c:v>
                </c:pt>
                <c:pt idx="11">
                  <c:v>15538.550994389998</c:v>
                </c:pt>
                <c:pt idx="12">
                  <c:v>15259.850994389997</c:v>
                </c:pt>
                <c:pt idx="13">
                  <c:v>15259.850994389997</c:v>
                </c:pt>
                <c:pt idx="14">
                  <c:v>20959.350994379998</c:v>
                </c:pt>
                <c:pt idx="15">
                  <c:v>21106.850994379998</c:v>
                </c:pt>
                <c:pt idx="16">
                  <c:v>21893.650994380001</c:v>
                </c:pt>
                <c:pt idx="17">
                  <c:v>21893.650994380001</c:v>
                </c:pt>
                <c:pt idx="18">
                  <c:v>21752.85049438</c:v>
                </c:pt>
                <c:pt idx="19">
                  <c:v>21380.777370449996</c:v>
                </c:pt>
                <c:pt idx="20">
                  <c:v>21332.477370449997</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6041.7110000000011</c:v>
                </c:pt>
                <c:pt idx="4">
                  <c:v>6201.7110000000011</c:v>
                </c:pt>
                <c:pt idx="5">
                  <c:v>6854.8028765100007</c:v>
                </c:pt>
                <c:pt idx="6">
                  <c:v>8436.4054686300005</c:v>
                </c:pt>
                <c:pt idx="7">
                  <c:v>8497.2060952000011</c:v>
                </c:pt>
                <c:pt idx="8">
                  <c:v>9165.9932085500004</c:v>
                </c:pt>
                <c:pt idx="9">
                  <c:v>9550.4449683500006</c:v>
                </c:pt>
                <c:pt idx="10">
                  <c:v>9800.3007453700011</c:v>
                </c:pt>
                <c:pt idx="11">
                  <c:v>10464.33184063</c:v>
                </c:pt>
                <c:pt idx="12">
                  <c:v>12276.83184063</c:v>
                </c:pt>
                <c:pt idx="13">
                  <c:v>12276.83184063</c:v>
                </c:pt>
                <c:pt idx="14">
                  <c:v>12276.83184063</c:v>
                </c:pt>
                <c:pt idx="15">
                  <c:v>12276.83184063</c:v>
                </c:pt>
                <c:pt idx="16">
                  <c:v>12276.83184063</c:v>
                </c:pt>
                <c:pt idx="17">
                  <c:v>12276.83184063</c:v>
                </c:pt>
                <c:pt idx="18">
                  <c:v>12276.83184063</c:v>
                </c:pt>
                <c:pt idx="19">
                  <c:v>12276.83184063</c:v>
                </c:pt>
                <c:pt idx="20">
                  <c:v>12276.83184063</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40586.171306663542</c:v>
                </c:pt>
                <c:pt idx="3">
                  <c:v>43030.38266456678</c:v>
                </c:pt>
                <c:pt idx="4">
                  <c:v>43166.034300411004</c:v>
                </c:pt>
                <c:pt idx="5">
                  <c:v>43267.607628815415</c:v>
                </c:pt>
                <c:pt idx="6">
                  <c:v>43375.729660050281</c:v>
                </c:pt>
                <c:pt idx="7">
                  <c:v>42680.698822110746</c:v>
                </c:pt>
                <c:pt idx="8">
                  <c:v>42437.040283460046</c:v>
                </c:pt>
                <c:pt idx="9">
                  <c:v>41982.663913707154</c:v>
                </c:pt>
                <c:pt idx="10">
                  <c:v>42158.558694897976</c:v>
                </c:pt>
                <c:pt idx="11">
                  <c:v>41474.467122295653</c:v>
                </c:pt>
                <c:pt idx="12">
                  <c:v>41447.730060782793</c:v>
                </c:pt>
                <c:pt idx="13">
                  <c:v>42465.308331300628</c:v>
                </c:pt>
                <c:pt idx="14">
                  <c:v>40138.826861462869</c:v>
                </c:pt>
                <c:pt idx="15">
                  <c:v>41161.348287050707</c:v>
                </c:pt>
                <c:pt idx="16">
                  <c:v>41431.902484091908</c:v>
                </c:pt>
                <c:pt idx="17">
                  <c:v>42293.779039093264</c:v>
                </c:pt>
                <c:pt idx="18">
                  <c:v>42116.753481426676</c:v>
                </c:pt>
                <c:pt idx="19">
                  <c:v>42113.756698628174</c:v>
                </c:pt>
                <c:pt idx="20">
                  <c:v>42966.308953131673</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97441.08009926416</c:v>
                </c:pt>
                <c:pt idx="1">
                  <c:v>94965.320393620626</c:v>
                </c:pt>
                <c:pt idx="2">
                  <c:v>95637.415847325989</c:v>
                </c:pt>
                <c:pt idx="3">
                  <c:v>92608.639673203899</c:v>
                </c:pt>
                <c:pt idx="4">
                  <c:v>90330.368098566338</c:v>
                </c:pt>
                <c:pt idx="5">
                  <c:v>86449.473244186229</c:v>
                </c:pt>
                <c:pt idx="6">
                  <c:v>88659.340627971935</c:v>
                </c:pt>
                <c:pt idx="7">
                  <c:v>79602.018265434977</c:v>
                </c:pt>
                <c:pt idx="8">
                  <c:v>78730.439443114068</c:v>
                </c:pt>
                <c:pt idx="9">
                  <c:v>85052.619174436069</c:v>
                </c:pt>
                <c:pt idx="10">
                  <c:v>82845.383096316509</c:v>
                </c:pt>
                <c:pt idx="11">
                  <c:v>68858.618157504359</c:v>
                </c:pt>
                <c:pt idx="12">
                  <c:v>69724.475021807913</c:v>
                </c:pt>
                <c:pt idx="13">
                  <c:v>70036.991988592374</c:v>
                </c:pt>
                <c:pt idx="14">
                  <c:v>47523.52980578487</c:v>
                </c:pt>
                <c:pt idx="15">
                  <c:v>44112.254126727181</c:v>
                </c:pt>
                <c:pt idx="16">
                  <c:v>37882.109053541681</c:v>
                </c:pt>
                <c:pt idx="17">
                  <c:v>38083.519957922057</c:v>
                </c:pt>
                <c:pt idx="18">
                  <c:v>38097.703796608825</c:v>
                </c:pt>
                <c:pt idx="19">
                  <c:v>38111.032075125862</c:v>
                </c:pt>
                <c:pt idx="20">
                  <c:v>38136.728796497307</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31943.088576287159</c:v>
                </c:pt>
                <c:pt idx="1">
                  <c:v>33240.599873651969</c:v>
                </c:pt>
                <c:pt idx="2">
                  <c:v>33115.022275438394</c:v>
                </c:pt>
                <c:pt idx="3">
                  <c:v>32311.214359869038</c:v>
                </c:pt>
                <c:pt idx="4">
                  <c:v>31549.757134637253</c:v>
                </c:pt>
                <c:pt idx="5">
                  <c:v>29907.525882199119</c:v>
                </c:pt>
                <c:pt idx="6">
                  <c:v>31530.758471633293</c:v>
                </c:pt>
                <c:pt idx="7">
                  <c:v>28975.894809753692</c:v>
                </c:pt>
                <c:pt idx="8">
                  <c:v>28274.999505612461</c:v>
                </c:pt>
                <c:pt idx="9">
                  <c:v>26479.84243031764</c:v>
                </c:pt>
                <c:pt idx="10">
                  <c:v>22680.620319732203</c:v>
                </c:pt>
                <c:pt idx="11">
                  <c:v>22150.733820818041</c:v>
                </c:pt>
                <c:pt idx="12">
                  <c:v>21556.981379015167</c:v>
                </c:pt>
                <c:pt idx="13">
                  <c:v>20422.43521869637</c:v>
                </c:pt>
                <c:pt idx="14">
                  <c:v>20369.187912641122</c:v>
                </c:pt>
                <c:pt idx="15">
                  <c:v>20471.451896590559</c:v>
                </c:pt>
                <c:pt idx="16">
                  <c:v>21969.008947866983</c:v>
                </c:pt>
                <c:pt idx="17">
                  <c:v>20940.830201792291</c:v>
                </c:pt>
                <c:pt idx="18">
                  <c:v>22169.122933726252</c:v>
                </c:pt>
                <c:pt idx="19">
                  <c:v>22753.978084365164</c:v>
                </c:pt>
                <c:pt idx="20">
                  <c:v>20820.599239919233</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3143.0282842647412</c:v>
                </c:pt>
                <c:pt idx="1">
                  <c:v>3138.9781824474203</c:v>
                </c:pt>
                <c:pt idx="2">
                  <c:v>2998.1317557579528</c:v>
                </c:pt>
                <c:pt idx="3">
                  <c:v>3030.4548996635485</c:v>
                </c:pt>
                <c:pt idx="4">
                  <c:v>2849.5358758945058</c:v>
                </c:pt>
                <c:pt idx="5">
                  <c:v>2792.7294226669064</c:v>
                </c:pt>
                <c:pt idx="6">
                  <c:v>2932.7232064106006</c:v>
                </c:pt>
                <c:pt idx="7">
                  <c:v>2955.4808103490732</c:v>
                </c:pt>
                <c:pt idx="8">
                  <c:v>2876.1119541763137</c:v>
                </c:pt>
                <c:pt idx="9">
                  <c:v>2849.980006087123</c:v>
                </c:pt>
                <c:pt idx="10">
                  <c:v>2675.4925079713894</c:v>
                </c:pt>
                <c:pt idx="11">
                  <c:v>10747.582644779584</c:v>
                </c:pt>
                <c:pt idx="12">
                  <c:v>10469.622101761877</c:v>
                </c:pt>
                <c:pt idx="13">
                  <c:v>9528.1597553933643</c:v>
                </c:pt>
                <c:pt idx="14">
                  <c:v>9127.6680543729581</c:v>
                </c:pt>
                <c:pt idx="15">
                  <c:v>10160.592928734723</c:v>
                </c:pt>
                <c:pt idx="16">
                  <c:v>12681.666075299223</c:v>
                </c:pt>
                <c:pt idx="17">
                  <c:v>12766.883568052619</c:v>
                </c:pt>
                <c:pt idx="18">
                  <c:v>10455.496467691006</c:v>
                </c:pt>
                <c:pt idx="19">
                  <c:v>10369.749928437577</c:v>
                </c:pt>
                <c:pt idx="20">
                  <c:v>10411.172850622137</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112.36636261138482</c:v>
                </c:pt>
                <c:pt idx="1">
                  <c:v>96.766945459001207</c:v>
                </c:pt>
                <c:pt idx="2">
                  <c:v>159.98087262837788</c:v>
                </c:pt>
                <c:pt idx="3">
                  <c:v>192.11088653814633</c:v>
                </c:pt>
                <c:pt idx="4">
                  <c:v>188.69051066182487</c:v>
                </c:pt>
                <c:pt idx="5">
                  <c:v>143.94008979235102</c:v>
                </c:pt>
                <c:pt idx="6">
                  <c:v>161.92227438546792</c:v>
                </c:pt>
                <c:pt idx="7">
                  <c:v>199.93205391940717</c:v>
                </c:pt>
                <c:pt idx="8">
                  <c:v>251.46900339954033</c:v>
                </c:pt>
                <c:pt idx="9">
                  <c:v>229.96235698723322</c:v>
                </c:pt>
                <c:pt idx="10">
                  <c:v>224.28068107339931</c:v>
                </c:pt>
                <c:pt idx="11">
                  <c:v>6671.8124277906136</c:v>
                </c:pt>
                <c:pt idx="12">
                  <c:v>6802.6307451825796</c:v>
                </c:pt>
                <c:pt idx="13">
                  <c:v>6374.9710251282868</c:v>
                </c:pt>
                <c:pt idx="14">
                  <c:v>9927.4417935574638</c:v>
                </c:pt>
                <c:pt idx="15">
                  <c:v>10992.814167247247</c:v>
                </c:pt>
                <c:pt idx="16">
                  <c:v>21800.112766762704</c:v>
                </c:pt>
                <c:pt idx="17">
                  <c:v>17868.054567946758</c:v>
                </c:pt>
                <c:pt idx="18">
                  <c:v>21626.901189804317</c:v>
                </c:pt>
                <c:pt idx="19">
                  <c:v>26167.886500416029</c:v>
                </c:pt>
                <c:pt idx="20">
                  <c:v>24870.973468197964</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15998.527037169233</c:v>
                </c:pt>
                <c:pt idx="1">
                  <c:v>13157.215856316354</c:v>
                </c:pt>
                <c:pt idx="2">
                  <c:v>13037.51738904892</c:v>
                </c:pt>
                <c:pt idx="3">
                  <c:v>16059.252106275813</c:v>
                </c:pt>
                <c:pt idx="4">
                  <c:v>13726.026548693324</c:v>
                </c:pt>
                <c:pt idx="5">
                  <c:v>15728.692491081358</c:v>
                </c:pt>
                <c:pt idx="6">
                  <c:v>9126.70417495125</c:v>
                </c:pt>
                <c:pt idx="7">
                  <c:v>17282.496171431427</c:v>
                </c:pt>
                <c:pt idx="8">
                  <c:v>15627.196247664227</c:v>
                </c:pt>
                <c:pt idx="9">
                  <c:v>11996.093421843198</c:v>
                </c:pt>
                <c:pt idx="10">
                  <c:v>15138.97085247884</c:v>
                </c:pt>
                <c:pt idx="11">
                  <c:v>12669.108948016898</c:v>
                </c:pt>
                <c:pt idx="12">
                  <c:v>12294.753307623305</c:v>
                </c:pt>
                <c:pt idx="13">
                  <c:v>14824.534986605486</c:v>
                </c:pt>
                <c:pt idx="14">
                  <c:v>13401.503632022845</c:v>
                </c:pt>
                <c:pt idx="15">
                  <c:v>14617.645500293169</c:v>
                </c:pt>
                <c:pt idx="16">
                  <c:v>8646.0768426220675</c:v>
                </c:pt>
                <c:pt idx="17">
                  <c:v>16326.895128618973</c:v>
                </c:pt>
                <c:pt idx="18">
                  <c:v>14902.19161567529</c:v>
                </c:pt>
                <c:pt idx="19">
                  <c:v>11367.918156143322</c:v>
                </c:pt>
                <c:pt idx="20">
                  <c:v>13923.045508550236</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176.12256334353944</c:v>
                </c:pt>
                <c:pt idx="1">
                  <c:v>189.99267496851508</c:v>
                </c:pt>
                <c:pt idx="2">
                  <c:v>170.20478227324043</c:v>
                </c:pt>
                <c:pt idx="3">
                  <c:v>248.94985115219939</c:v>
                </c:pt>
                <c:pt idx="4">
                  <c:v>463.57034760984567</c:v>
                </c:pt>
                <c:pt idx="5">
                  <c:v>642.41427980599917</c:v>
                </c:pt>
                <c:pt idx="6">
                  <c:v>932.92599596663615</c:v>
                </c:pt>
                <c:pt idx="7">
                  <c:v>657.52984336007387</c:v>
                </c:pt>
                <c:pt idx="8">
                  <c:v>873.9113538557524</c:v>
                </c:pt>
                <c:pt idx="9">
                  <c:v>2731.1380651217751</c:v>
                </c:pt>
                <c:pt idx="10">
                  <c:v>2039.9946619776101</c:v>
                </c:pt>
                <c:pt idx="11">
                  <c:v>2369.5926138927362</c:v>
                </c:pt>
                <c:pt idx="12">
                  <c:v>2774.4490890256261</c:v>
                </c:pt>
                <c:pt idx="13">
                  <c:v>3550.8766518722859</c:v>
                </c:pt>
                <c:pt idx="14">
                  <c:v>8371.5684506867419</c:v>
                </c:pt>
                <c:pt idx="15">
                  <c:v>8963.1023358005423</c:v>
                </c:pt>
                <c:pt idx="16">
                  <c:v>8428.0139703989134</c:v>
                </c:pt>
                <c:pt idx="17">
                  <c:v>8318.4296318632623</c:v>
                </c:pt>
                <c:pt idx="18">
                  <c:v>8688.8185792019631</c:v>
                </c:pt>
                <c:pt idx="19">
                  <c:v>8437.3210258839063</c:v>
                </c:pt>
                <c:pt idx="20">
                  <c:v>9127.1434371851228</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29308.954411202089</c:v>
                </c:pt>
                <c:pt idx="1">
                  <c:v>30389.277118411937</c:v>
                </c:pt>
                <c:pt idx="2">
                  <c:v>30551.659797639164</c:v>
                </c:pt>
                <c:pt idx="3">
                  <c:v>30836.06493178408</c:v>
                </c:pt>
                <c:pt idx="4">
                  <c:v>35003.637456933015</c:v>
                </c:pt>
                <c:pt idx="5">
                  <c:v>37065.602839388754</c:v>
                </c:pt>
                <c:pt idx="6">
                  <c:v>36580.311406194312</c:v>
                </c:pt>
                <c:pt idx="7">
                  <c:v>42642.250505795178</c:v>
                </c:pt>
                <c:pt idx="8">
                  <c:v>44512.575369395883</c:v>
                </c:pt>
                <c:pt idx="9">
                  <c:v>44043.985419613025</c:v>
                </c:pt>
                <c:pt idx="10">
                  <c:v>46509.320583016663</c:v>
                </c:pt>
                <c:pt idx="11">
                  <c:v>47276.40298203173</c:v>
                </c:pt>
                <c:pt idx="12">
                  <c:v>45669.103053357794</c:v>
                </c:pt>
                <c:pt idx="13">
                  <c:v>46513.945936749915</c:v>
                </c:pt>
                <c:pt idx="14">
                  <c:v>67558.278329082459</c:v>
                </c:pt>
                <c:pt idx="15">
                  <c:v>68466.119910543421</c:v>
                </c:pt>
                <c:pt idx="16">
                  <c:v>66573.499197997924</c:v>
                </c:pt>
                <c:pt idx="17">
                  <c:v>69038.491982084175</c:v>
                </c:pt>
                <c:pt idx="18">
                  <c:v>67856.823604608522</c:v>
                </c:pt>
                <c:pt idx="19">
                  <c:v>67079.093758284856</c:v>
                </c:pt>
                <c:pt idx="20">
                  <c:v>68294.641139380779</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12774.527528157601</c:v>
                </c:pt>
                <c:pt idx="1">
                  <c:v>15384.05067371374</c:v>
                </c:pt>
                <c:pt idx="2">
                  <c:v>14970.455899979323</c:v>
                </c:pt>
                <c:pt idx="3">
                  <c:v>15059.338965723799</c:v>
                </c:pt>
                <c:pt idx="4">
                  <c:v>15898.016860854941</c:v>
                </c:pt>
                <c:pt idx="5">
                  <c:v>17814.441642547925</c:v>
                </c:pt>
                <c:pt idx="6">
                  <c:v>21901.163766115085</c:v>
                </c:pt>
                <c:pt idx="7">
                  <c:v>18944.215629908853</c:v>
                </c:pt>
                <c:pt idx="8">
                  <c:v>21840.028036565323</c:v>
                </c:pt>
                <c:pt idx="9">
                  <c:v>23289.483904261157</c:v>
                </c:pt>
                <c:pt idx="10">
                  <c:v>24549.785985685936</c:v>
                </c:pt>
                <c:pt idx="11">
                  <c:v>27076.35026743307</c:v>
                </c:pt>
                <c:pt idx="12">
                  <c:v>30034.779796072489</c:v>
                </c:pt>
                <c:pt idx="13">
                  <c:v>29829.481716670794</c:v>
                </c:pt>
                <c:pt idx="14">
                  <c:v>30978.381854414758</c:v>
                </c:pt>
                <c:pt idx="15">
                  <c:v>31024.543693499181</c:v>
                </c:pt>
                <c:pt idx="16">
                  <c:v>31118.999590236661</c:v>
                </c:pt>
                <c:pt idx="17">
                  <c:v>27236.482000457607</c:v>
                </c:pt>
                <c:pt idx="18">
                  <c:v>28814.398332974488</c:v>
                </c:pt>
                <c:pt idx="19">
                  <c:v>29321.929481724375</c:v>
                </c:pt>
                <c:pt idx="20">
                  <c:v>29942.103973856221</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-216.15335358673966</c:v>
                </c:pt>
                <c:pt idx="1">
                  <c:v>-270.72653585762384</c:v>
                </c:pt>
                <c:pt idx="2">
                  <c:v>-247.82492142975761</c:v>
                </c:pt>
                <c:pt idx="3">
                  <c:v>-381.29964384751941</c:v>
                </c:pt>
                <c:pt idx="4">
                  <c:v>-587.36597846732968</c:v>
                </c:pt>
                <c:pt idx="5">
                  <c:v>-877.22152668478338</c:v>
                </c:pt>
                <c:pt idx="6">
                  <c:v>-1388.0345257664785</c:v>
                </c:pt>
                <c:pt idx="7">
                  <c:v>-949.13594295151893</c:v>
                </c:pt>
                <c:pt idx="8">
                  <c:v>-1362.8136713688455</c:v>
                </c:pt>
                <c:pt idx="9">
                  <c:v>-3558.8907071535714</c:v>
                </c:pt>
                <c:pt idx="10">
                  <c:v>-2624.88297857525</c:v>
                </c:pt>
                <c:pt idx="11">
                  <c:v>-3027.1275263062221</c:v>
                </c:pt>
                <c:pt idx="12">
                  <c:v>-3504.7526996444453</c:v>
                </c:pt>
                <c:pt idx="13">
                  <c:v>-4496.0490851375253</c:v>
                </c:pt>
                <c:pt idx="14">
                  <c:v>-11118.704005174803</c:v>
                </c:pt>
                <c:pt idx="15">
                  <c:v>-11833.67417977516</c:v>
                </c:pt>
                <c:pt idx="16">
                  <c:v>-10771.065646490564</c:v>
                </c:pt>
                <c:pt idx="17">
                  <c:v>-10708.704557489538</c:v>
                </c:pt>
                <c:pt idx="18">
                  <c:v>-11065.226811108318</c:v>
                </c:pt>
                <c:pt idx="19">
                  <c:v>-10669.066679512531</c:v>
                </c:pt>
                <c:pt idx="20">
                  <c:v>-11542.680347049925</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-2475.7597056435334</c:v>
                </c:pt>
                <c:pt idx="2">
                  <c:v>-1803.6642519381712</c:v>
                </c:pt>
                <c:pt idx="3">
                  <c:v>-4832.4404260602605</c:v>
                </c:pt>
                <c:pt idx="4">
                  <c:v>-7110.7120006978221</c:v>
                </c:pt>
                <c:pt idx="5">
                  <c:v>-10991.606855077931</c:v>
                </c:pt>
                <c:pt idx="6">
                  <c:v>-8781.7394712922251</c:v>
                </c:pt>
                <c:pt idx="7">
                  <c:v>-17839.061833829182</c:v>
                </c:pt>
                <c:pt idx="8">
                  <c:v>-18710.640656150092</c:v>
                </c:pt>
                <c:pt idx="9">
                  <c:v>-12388.46092482809</c:v>
                </c:pt>
                <c:pt idx="10">
                  <c:v>-14595.697002947651</c:v>
                </c:pt>
                <c:pt idx="11">
                  <c:v>-28582.461941759801</c:v>
                </c:pt>
                <c:pt idx="12">
                  <c:v>-27716.605077456246</c:v>
                </c:pt>
                <c:pt idx="13">
                  <c:v>-27404.088110671786</c:v>
                </c:pt>
                <c:pt idx="14">
                  <c:v>-49917.550293479289</c:v>
                </c:pt>
                <c:pt idx="15">
                  <c:v>-53328.825972536979</c:v>
                </c:pt>
                <c:pt idx="16">
                  <c:v>-59558.971045722479</c:v>
                </c:pt>
                <c:pt idx="17">
                  <c:v>-59357.560141342103</c:v>
                </c:pt>
                <c:pt idx="18">
                  <c:v>-59343.376302655335</c:v>
                </c:pt>
                <c:pt idx="19">
                  <c:v>-59330.048024138297</c:v>
                </c:pt>
                <c:pt idx="20">
                  <c:v>-59304.351302766852</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1297.5112973648102</c:v>
                </c:pt>
                <c:pt idx="2">
                  <c:v>1171.9336991512355</c:v>
                </c:pt>
                <c:pt idx="3">
                  <c:v>368.12578358187966</c:v>
                </c:pt>
                <c:pt idx="4">
                  <c:v>-393.33144164990517</c:v>
                </c:pt>
                <c:pt idx="5">
                  <c:v>-2035.5626940880393</c:v>
                </c:pt>
                <c:pt idx="6">
                  <c:v>-412.33010465386542</c:v>
                </c:pt>
                <c:pt idx="7">
                  <c:v>-2967.1937665334663</c:v>
                </c:pt>
                <c:pt idx="8">
                  <c:v>-3668.0890706746977</c:v>
                </c:pt>
                <c:pt idx="9">
                  <c:v>-5463.2461459695187</c:v>
                </c:pt>
                <c:pt idx="10">
                  <c:v>-9262.4682565549556</c:v>
                </c:pt>
                <c:pt idx="11">
                  <c:v>-9792.3547554691177</c:v>
                </c:pt>
                <c:pt idx="12">
                  <c:v>-10386.107197271991</c:v>
                </c:pt>
                <c:pt idx="13">
                  <c:v>-11520.653357590789</c:v>
                </c:pt>
                <c:pt idx="14">
                  <c:v>-11573.900663646036</c:v>
                </c:pt>
                <c:pt idx="15">
                  <c:v>-11471.636679696599</c:v>
                </c:pt>
                <c:pt idx="16">
                  <c:v>-9974.0796284201751</c:v>
                </c:pt>
                <c:pt idx="17">
                  <c:v>-11002.258374494868</c:v>
                </c:pt>
                <c:pt idx="18">
                  <c:v>-9773.9656425609064</c:v>
                </c:pt>
                <c:pt idx="19">
                  <c:v>-9189.1104919219943</c:v>
                </c:pt>
                <c:pt idx="20">
                  <c:v>-11122.489336367926</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-4.0501018173208649</c:v>
                </c:pt>
                <c:pt idx="2">
                  <c:v>-144.8965285067884</c:v>
                </c:pt>
                <c:pt idx="3">
                  <c:v>-112.57338460119263</c:v>
                </c:pt>
                <c:pt idx="4">
                  <c:v>-293.49240837023535</c:v>
                </c:pt>
                <c:pt idx="5">
                  <c:v>-350.29886159783473</c:v>
                </c:pt>
                <c:pt idx="6">
                  <c:v>-210.30507785414056</c:v>
                </c:pt>
                <c:pt idx="7">
                  <c:v>-187.54747391566798</c:v>
                </c:pt>
                <c:pt idx="8">
                  <c:v>-266.91633008842746</c:v>
                </c:pt>
                <c:pt idx="9">
                  <c:v>-293.04827817761816</c:v>
                </c:pt>
                <c:pt idx="10">
                  <c:v>-467.53577629335177</c:v>
                </c:pt>
                <c:pt idx="11">
                  <c:v>7604.5543605148432</c:v>
                </c:pt>
                <c:pt idx="12">
                  <c:v>7326.5938174971361</c:v>
                </c:pt>
                <c:pt idx="13">
                  <c:v>6385.1314711286232</c:v>
                </c:pt>
                <c:pt idx="14">
                  <c:v>5984.6397701082169</c:v>
                </c:pt>
                <c:pt idx="15">
                  <c:v>7017.5646444699814</c:v>
                </c:pt>
                <c:pt idx="16">
                  <c:v>9538.6377910344818</c:v>
                </c:pt>
                <c:pt idx="17">
                  <c:v>9623.8552837878779</c:v>
                </c:pt>
                <c:pt idx="18">
                  <c:v>7312.4681834262647</c:v>
                </c:pt>
                <c:pt idx="19">
                  <c:v>7226.721644172836</c:v>
                </c:pt>
                <c:pt idx="20">
                  <c:v>7268.1445663573959</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-15.599417152383609</c:v>
                </c:pt>
                <c:pt idx="2">
                  <c:v>47.614510016993066</c:v>
                </c:pt>
                <c:pt idx="3">
                  <c:v>79.744523926761516</c:v>
                </c:pt>
                <c:pt idx="4">
                  <c:v>76.324148050440058</c:v>
                </c:pt>
                <c:pt idx="5">
                  <c:v>31.573727180966202</c:v>
                </c:pt>
                <c:pt idx="6">
                  <c:v>49.5559117740831</c:v>
                </c:pt>
                <c:pt idx="7">
                  <c:v>87.565691308022352</c:v>
                </c:pt>
                <c:pt idx="8">
                  <c:v>139.1026407881555</c:v>
                </c:pt>
                <c:pt idx="9">
                  <c:v>117.59599437584841</c:v>
                </c:pt>
                <c:pt idx="10">
                  <c:v>111.91431846201449</c:v>
                </c:pt>
                <c:pt idx="11">
                  <c:v>6559.4460651792288</c:v>
                </c:pt>
                <c:pt idx="12">
                  <c:v>6690.2643825711948</c:v>
                </c:pt>
                <c:pt idx="13">
                  <c:v>6262.604662516902</c:v>
                </c:pt>
                <c:pt idx="14">
                  <c:v>9815.075430946079</c:v>
                </c:pt>
                <c:pt idx="15">
                  <c:v>10880.447804635862</c:v>
                </c:pt>
                <c:pt idx="16">
                  <c:v>21687.746404151319</c:v>
                </c:pt>
                <c:pt idx="17">
                  <c:v>17755.688205335373</c:v>
                </c:pt>
                <c:pt idx="18">
                  <c:v>21514.534827192932</c:v>
                </c:pt>
                <c:pt idx="19">
                  <c:v>26055.520137804644</c:v>
                </c:pt>
                <c:pt idx="20">
                  <c:v>24758.60710558658</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-2841.3111808528793</c:v>
                </c:pt>
                <c:pt idx="2">
                  <c:v>-2961.0096481203127</c:v>
                </c:pt>
                <c:pt idx="3">
                  <c:v>60.725069106580122</c:v>
                </c:pt>
                <c:pt idx="4">
                  <c:v>-2272.5004884759092</c:v>
                </c:pt>
                <c:pt idx="5">
                  <c:v>-269.83454608787542</c:v>
                </c:pt>
                <c:pt idx="6">
                  <c:v>-6871.8228622179831</c:v>
                </c:pt>
                <c:pt idx="7">
                  <c:v>1283.9691342621936</c:v>
                </c:pt>
                <c:pt idx="8">
                  <c:v>-371.33078950500567</c:v>
                </c:pt>
                <c:pt idx="9">
                  <c:v>-4002.4336153260356</c:v>
                </c:pt>
                <c:pt idx="10">
                  <c:v>-859.55618469039291</c:v>
                </c:pt>
                <c:pt idx="11">
                  <c:v>-3329.4180891523356</c:v>
                </c:pt>
                <c:pt idx="12">
                  <c:v>-3703.7737295459283</c:v>
                </c:pt>
                <c:pt idx="13">
                  <c:v>-1173.9920505637474</c:v>
                </c:pt>
                <c:pt idx="14">
                  <c:v>-2597.0234051463885</c:v>
                </c:pt>
                <c:pt idx="15">
                  <c:v>-1380.8815368760643</c:v>
                </c:pt>
                <c:pt idx="16">
                  <c:v>-7352.4501945471657</c:v>
                </c:pt>
                <c:pt idx="17">
                  <c:v>328.36809144973995</c:v>
                </c:pt>
                <c:pt idx="18">
                  <c:v>-1096.3354214939427</c:v>
                </c:pt>
                <c:pt idx="19">
                  <c:v>-4630.6088810259116</c:v>
                </c:pt>
                <c:pt idx="20">
                  <c:v>-2075.4815286189969</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13.870111624975635</c:v>
                </c:pt>
                <c:pt idx="2">
                  <c:v>-5.9177810702990143</c:v>
                </c:pt>
                <c:pt idx="3">
                  <c:v>72.827287808659946</c:v>
                </c:pt>
                <c:pt idx="4">
                  <c:v>287.44778426630626</c:v>
                </c:pt>
                <c:pt idx="5">
                  <c:v>466.2917164624597</c:v>
                </c:pt>
                <c:pt idx="6">
                  <c:v>756.80343262309668</c:v>
                </c:pt>
                <c:pt idx="7">
                  <c:v>481.4072800165344</c:v>
                </c:pt>
                <c:pt idx="8">
                  <c:v>697.78879051221293</c:v>
                </c:pt>
                <c:pt idx="9">
                  <c:v>2555.0155017782358</c:v>
                </c:pt>
                <c:pt idx="10">
                  <c:v>1863.8720986340707</c:v>
                </c:pt>
                <c:pt idx="11">
                  <c:v>2193.4700505491969</c:v>
                </c:pt>
                <c:pt idx="12">
                  <c:v>2598.3265256820869</c:v>
                </c:pt>
                <c:pt idx="13">
                  <c:v>3374.7540885287467</c:v>
                </c:pt>
                <c:pt idx="14">
                  <c:v>8195.4458873432031</c:v>
                </c:pt>
                <c:pt idx="15">
                  <c:v>8786.9797724570035</c:v>
                </c:pt>
                <c:pt idx="16">
                  <c:v>8251.8914070553747</c:v>
                </c:pt>
                <c:pt idx="17">
                  <c:v>8142.3070685197226</c:v>
                </c:pt>
                <c:pt idx="18">
                  <c:v>8512.6960158584243</c:v>
                </c:pt>
                <c:pt idx="19">
                  <c:v>8261.1984625403675</c:v>
                </c:pt>
                <c:pt idx="20">
                  <c:v>8951.020873841584</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1080.3227072098489</c:v>
                </c:pt>
                <c:pt idx="2">
                  <c:v>1242.7053864370755</c:v>
                </c:pt>
                <c:pt idx="3">
                  <c:v>1527.1105205819913</c:v>
                </c:pt>
                <c:pt idx="4">
                  <c:v>5694.6830457309261</c:v>
                </c:pt>
                <c:pt idx="5">
                  <c:v>7756.6484281866651</c:v>
                </c:pt>
                <c:pt idx="6">
                  <c:v>7271.3569949922239</c:v>
                </c:pt>
                <c:pt idx="7">
                  <c:v>13333.29609459309</c:v>
                </c:pt>
                <c:pt idx="8">
                  <c:v>15203.620958193795</c:v>
                </c:pt>
                <c:pt idx="9">
                  <c:v>14735.031008410937</c:v>
                </c:pt>
                <c:pt idx="10">
                  <c:v>17200.366171814574</c:v>
                </c:pt>
                <c:pt idx="11">
                  <c:v>17967.448570829642</c:v>
                </c:pt>
                <c:pt idx="12">
                  <c:v>16360.148642155706</c:v>
                </c:pt>
                <c:pt idx="13">
                  <c:v>17204.991525547826</c:v>
                </c:pt>
                <c:pt idx="14">
                  <c:v>38249.323917880371</c:v>
                </c:pt>
                <c:pt idx="15">
                  <c:v>39157.165499341332</c:v>
                </c:pt>
                <c:pt idx="16">
                  <c:v>37264.544786795836</c:v>
                </c:pt>
                <c:pt idx="17">
                  <c:v>39729.537570882087</c:v>
                </c:pt>
                <c:pt idx="18">
                  <c:v>38547.869193406434</c:v>
                </c:pt>
                <c:pt idx="19">
                  <c:v>37770.139347082768</c:v>
                </c:pt>
                <c:pt idx="20">
                  <c:v>38985.686728178691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2609.5231455561388</c:v>
                </c:pt>
                <c:pt idx="2">
                  <c:v>2195.9283718217212</c:v>
                </c:pt>
                <c:pt idx="3">
                  <c:v>2284.8114375661971</c:v>
                </c:pt>
                <c:pt idx="4">
                  <c:v>3123.4893326973397</c:v>
                </c:pt>
                <c:pt idx="5">
                  <c:v>5039.9141143903234</c:v>
                </c:pt>
                <c:pt idx="6">
                  <c:v>9126.6362379574839</c:v>
                </c:pt>
                <c:pt idx="7">
                  <c:v>6169.6881017512515</c:v>
                </c:pt>
                <c:pt idx="8">
                  <c:v>9065.500508407722</c:v>
                </c:pt>
                <c:pt idx="9">
                  <c:v>10514.956376103555</c:v>
                </c:pt>
                <c:pt idx="10">
                  <c:v>11775.258457528334</c:v>
                </c:pt>
                <c:pt idx="11">
                  <c:v>14301.822739275469</c:v>
                </c:pt>
                <c:pt idx="12">
                  <c:v>17260.25226791489</c:v>
                </c:pt>
                <c:pt idx="13">
                  <c:v>17054.954188513191</c:v>
                </c:pt>
                <c:pt idx="14">
                  <c:v>18203.854326257155</c:v>
                </c:pt>
                <c:pt idx="15">
                  <c:v>18250.016165341578</c:v>
                </c:pt>
                <c:pt idx="16">
                  <c:v>18344.472062079061</c:v>
                </c:pt>
                <c:pt idx="17">
                  <c:v>14461.954472300005</c:v>
                </c:pt>
                <c:pt idx="18">
                  <c:v>16039.870804816886</c:v>
                </c:pt>
                <c:pt idx="19">
                  <c:v>16547.401953566776</c:v>
                </c:pt>
                <c:pt idx="20">
                  <c:v>17167.576445698622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233.47119700254495</c:v>
                </c:pt>
                <c:pt idx="3">
                  <c:v>278.26738001248918</c:v>
                </c:pt>
                <c:pt idx="4">
                  <c:v>376.57738860204699</c:v>
                </c:pt>
                <c:pt idx="5">
                  <c:v>530.85303098394775</c:v>
                </c:pt>
                <c:pt idx="6">
                  <c:v>736.11748304647483</c:v>
                </c:pt>
                <c:pt idx="7">
                  <c:v>1019.4776925703667</c:v>
                </c:pt>
                <c:pt idx="8">
                  <c:v>1309.2311324582408</c:v>
                </c:pt>
                <c:pt idx="9">
                  <c:v>1353.6156282364248</c:v>
                </c:pt>
                <c:pt idx="10">
                  <c:v>1413.6473315463988</c:v>
                </c:pt>
                <c:pt idx="11">
                  <c:v>1945.79027708898</c:v>
                </c:pt>
                <c:pt idx="12">
                  <c:v>2095.8280219900871</c:v>
                </c:pt>
                <c:pt idx="13">
                  <c:v>2225.6346153813574</c:v>
                </c:pt>
                <c:pt idx="14">
                  <c:v>3335.8048984066386</c:v>
                </c:pt>
                <c:pt idx="15">
                  <c:v>3549.3596860052426</c:v>
                </c:pt>
                <c:pt idx="16">
                  <c:v>3920.287935828635</c:v>
                </c:pt>
                <c:pt idx="17">
                  <c:v>4019.4591506996467</c:v>
                </c:pt>
                <c:pt idx="18">
                  <c:v>4137.5845179875823</c:v>
                </c:pt>
                <c:pt idx="19">
                  <c:v>4129.5854485245782</c:v>
                </c:pt>
                <c:pt idx="20">
                  <c:v>4186.4081211918328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2832.8106187718122</c:v>
                </c:pt>
                <c:pt idx="3">
                  <c:v>4524.2789065052129</c:v>
                </c:pt>
                <c:pt idx="4">
                  <c:v>3423.0192186261761</c:v>
                </c:pt>
                <c:pt idx="5">
                  <c:v>3540.9994802817278</c:v>
                </c:pt>
                <c:pt idx="6">
                  <c:v>3827.3760249605616</c:v>
                </c:pt>
                <c:pt idx="7">
                  <c:v>3005.5956116452971</c:v>
                </c:pt>
                <c:pt idx="8">
                  <c:v>2920.2061002843684</c:v>
                </c:pt>
                <c:pt idx="9">
                  <c:v>3511.0979987575824</c:v>
                </c:pt>
                <c:pt idx="10">
                  <c:v>3613.6075170640829</c:v>
                </c:pt>
                <c:pt idx="11">
                  <c:v>3232.3945853669911</c:v>
                </c:pt>
                <c:pt idx="12">
                  <c:v>2687.1122041872031</c:v>
                </c:pt>
                <c:pt idx="13">
                  <c:v>2694.0766496397209</c:v>
                </c:pt>
                <c:pt idx="14">
                  <c:v>2919.961419242044</c:v>
                </c:pt>
                <c:pt idx="15">
                  <c:v>3524.1122307189266</c:v>
                </c:pt>
                <c:pt idx="16">
                  <c:v>4263.8058433879778</c:v>
                </c:pt>
                <c:pt idx="17">
                  <c:v>3754.6926335013486</c:v>
                </c:pt>
                <c:pt idx="18">
                  <c:v>3232.5892374383184</c:v>
                </c:pt>
                <c:pt idx="19">
                  <c:v>3657.6061047835833</c:v>
                </c:pt>
                <c:pt idx="20">
                  <c:v>2606.6296956740607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2473.1225514602475</c:v>
                </c:pt>
                <c:pt idx="1">
                  <c:v>2459.2654715461963</c:v>
                </c:pt>
                <c:pt idx="2">
                  <c:v>2602.4178885254441</c:v>
                </c:pt>
                <c:pt idx="3">
                  <c:v>2527.8755069486929</c:v>
                </c:pt>
                <c:pt idx="4">
                  <c:v>2477.7423676284116</c:v>
                </c:pt>
                <c:pt idx="5">
                  <c:v>2399.2770218089549</c:v>
                </c:pt>
                <c:pt idx="6">
                  <c:v>2643.8229940324782</c:v>
                </c:pt>
                <c:pt idx="7">
                  <c:v>2439.7898337410284</c:v>
                </c:pt>
                <c:pt idx="8">
                  <c:v>2392.4974455259871</c:v>
                </c:pt>
                <c:pt idx="9">
                  <c:v>2611.9099821314903</c:v>
                </c:pt>
                <c:pt idx="10">
                  <c:v>2550.2185179712988</c:v>
                </c:pt>
                <c:pt idx="11">
                  <c:v>3765.3399154989152</c:v>
                </c:pt>
                <c:pt idx="12">
                  <c:v>3767.7631770020052</c:v>
                </c:pt>
                <c:pt idx="13">
                  <c:v>3602.6952467461147</c:v>
                </c:pt>
                <c:pt idx="14">
                  <c:v>3420.0755841353121</c:v>
                </c:pt>
                <c:pt idx="15">
                  <c:v>3576.7726408427416</c:v>
                </c:pt>
                <c:pt idx="16">
                  <c:v>5300.0873357619885</c:v>
                </c:pt>
                <c:pt idx="17">
                  <c:v>4696.9072644408434</c:v>
                </c:pt>
                <c:pt idx="18">
                  <c:v>4984.5604812654537</c:v>
                </c:pt>
                <c:pt idx="19">
                  <c:v>5639.224610536302</c:v>
                </c:pt>
                <c:pt idx="20">
                  <c:v>5472.0670148175586</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769.69566964446847</c:v>
                </c:pt>
                <c:pt idx="1">
                  <c:v>747.81578808862548</c:v>
                </c:pt>
                <c:pt idx="2">
                  <c:v>749.21042116613239</c:v>
                </c:pt>
                <c:pt idx="3">
                  <c:v>756.76272405584189</c:v>
                </c:pt>
                <c:pt idx="4">
                  <c:v>736.15943990439405</c:v>
                </c:pt>
                <c:pt idx="5">
                  <c:v>733.59642920890121</c:v>
                </c:pt>
                <c:pt idx="6">
                  <c:v>705.28037065221054</c:v>
                </c:pt>
                <c:pt idx="7">
                  <c:v>731.37152472854871</c:v>
                </c:pt>
                <c:pt idx="8">
                  <c:v>720.90664400660023</c:v>
                </c:pt>
                <c:pt idx="9">
                  <c:v>711.61010846280033</c:v>
                </c:pt>
                <c:pt idx="10">
                  <c:v>714.47676223624217</c:v>
                </c:pt>
                <c:pt idx="11">
                  <c:v>758.27822306172641</c:v>
                </c:pt>
                <c:pt idx="12">
                  <c:v>752.88534077429767</c:v>
                </c:pt>
                <c:pt idx="13">
                  <c:v>759.88407348286466</c:v>
                </c:pt>
                <c:pt idx="14">
                  <c:v>771.06555680536621</c:v>
                </c:pt>
                <c:pt idx="15">
                  <c:v>788.48838756413488</c:v>
                </c:pt>
                <c:pt idx="16">
                  <c:v>847.61853673055066</c:v>
                </c:pt>
                <c:pt idx="17">
                  <c:v>864.36031919321169</c:v>
                </c:pt>
                <c:pt idx="18">
                  <c:v>888.05877641890879</c:v>
                </c:pt>
                <c:pt idx="19">
                  <c:v>913.2037667358411</c:v>
                </c:pt>
                <c:pt idx="20">
                  <c:v>913.4012980184458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2.0317502384002681</c:v>
                </c:pt>
                <c:pt idx="1">
                  <c:v>0</c:v>
                </c:pt>
                <c:pt idx="2">
                  <c:v>9.9849183723897532</c:v>
                </c:pt>
                <c:pt idx="3">
                  <c:v>20.099742470784992</c:v>
                </c:pt>
                <c:pt idx="4">
                  <c:v>10.02153718456214</c:v>
                </c:pt>
                <c:pt idx="5">
                  <c:v>0</c:v>
                </c:pt>
                <c:pt idx="6">
                  <c:v>2.8971761784103802</c:v>
                </c:pt>
                <c:pt idx="7">
                  <c:v>6.12909344562736</c:v>
                </c:pt>
                <c:pt idx="8">
                  <c:v>23.145992974376629</c:v>
                </c:pt>
                <c:pt idx="9">
                  <c:v>0</c:v>
                </c:pt>
                <c:pt idx="10">
                  <c:v>4.1088230036928897</c:v>
                </c:pt>
                <c:pt idx="11">
                  <c:v>4.3748218321287906</c:v>
                </c:pt>
                <c:pt idx="12">
                  <c:v>11.897241299005938</c:v>
                </c:pt>
                <c:pt idx="13">
                  <c:v>19.225414650737132</c:v>
                </c:pt>
                <c:pt idx="14">
                  <c:v>46.119157424123649</c:v>
                </c:pt>
                <c:pt idx="15">
                  <c:v>53.989266327523353</c:v>
                </c:pt>
                <c:pt idx="16">
                  <c:v>23.469214295538229</c:v>
                </c:pt>
                <c:pt idx="17">
                  <c:v>68.24894337875628</c:v>
                </c:pt>
                <c:pt idx="18">
                  <c:v>71.938899239276139</c:v>
                </c:pt>
                <c:pt idx="19">
                  <c:v>26.689438483061256</c:v>
                </c:pt>
                <c:pt idx="20">
                  <c:v>67.044308762407908</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830.94413016675799</c:v>
                </c:pt>
                <c:pt idx="15">
                  <c:v>114.3574454145708</c:v>
                </c:pt>
                <c:pt idx="16">
                  <c:v>267.68726609515295</c:v>
                </c:pt>
                <c:pt idx="17">
                  <c:v>0</c:v>
                </c:pt>
                <c:pt idx="18">
                  <c:v>106.62749025194321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150.86310538532709</c:v>
                </c:pt>
                <c:pt idx="5">
                  <c:v>210.93544558442704</c:v>
                </c:pt>
                <c:pt idx="6">
                  <c:v>279.05858937152698</c:v>
                </c:pt>
                <c:pt idx="7">
                  <c:v>352.66849302022706</c:v>
                </c:pt>
                <c:pt idx="8">
                  <c:v>497.8086407112271</c:v>
                </c:pt>
                <c:pt idx="9">
                  <c:v>762.29725754242702</c:v>
                </c:pt>
                <c:pt idx="10">
                  <c:v>1182.469838325527</c:v>
                </c:pt>
                <c:pt idx="11">
                  <c:v>1280.7042009241272</c:v>
                </c:pt>
                <c:pt idx="12">
                  <c:v>1604.0002101448276</c:v>
                </c:pt>
                <c:pt idx="13">
                  <c:v>1709.0209773928275</c:v>
                </c:pt>
                <c:pt idx="14">
                  <c:v>1850.4018617504275</c:v>
                </c:pt>
                <c:pt idx="15">
                  <c:v>1937.3450212765276</c:v>
                </c:pt>
                <c:pt idx="16">
                  <c:v>2026.787337083128</c:v>
                </c:pt>
                <c:pt idx="17">
                  <c:v>2131.9977228192279</c:v>
                </c:pt>
                <c:pt idx="18">
                  <c:v>2251.1585883220278</c:v>
                </c:pt>
                <c:pt idx="19">
                  <c:v>2315.2335862107288</c:v>
                </c:pt>
                <c:pt idx="20">
                  <c:v>2410.7386497671287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59.194746950000003</c:v>
                </c:pt>
                <c:pt idx="5">
                  <c:v>59.194746950000003</c:v>
                </c:pt>
                <c:pt idx="6">
                  <c:v>59.194746950000003</c:v>
                </c:pt>
                <c:pt idx="7">
                  <c:v>59.194746950000003</c:v>
                </c:pt>
                <c:pt idx="8">
                  <c:v>59.194746950000003</c:v>
                </c:pt>
                <c:pt idx="9">
                  <c:v>59.194746950000003</c:v>
                </c:pt>
                <c:pt idx="10">
                  <c:v>143.84895713</c:v>
                </c:pt>
                <c:pt idx="11">
                  <c:v>506.32886731999997</c:v>
                </c:pt>
                <c:pt idx="12">
                  <c:v>630.73726880000004</c:v>
                </c:pt>
                <c:pt idx="13">
                  <c:v>1335.84364519</c:v>
                </c:pt>
                <c:pt idx="14">
                  <c:v>3215.3610739999999</c:v>
                </c:pt>
                <c:pt idx="15">
                  <c:v>3707.0978989599998</c:v>
                </c:pt>
                <c:pt idx="16">
                  <c:v>4637.34143984</c:v>
                </c:pt>
                <c:pt idx="17">
                  <c:v>4702.7215454799998</c:v>
                </c:pt>
                <c:pt idx="18">
                  <c:v>5234.4162614299994</c:v>
                </c:pt>
                <c:pt idx="19">
                  <c:v>5234.4162614299994</c:v>
                </c:pt>
                <c:pt idx="20">
                  <c:v>5234.4162614299994</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2156.3220643599998</c:v>
                </c:pt>
                <c:pt idx="14">
                  <c:v>2156.3220643599998</c:v>
                </c:pt>
                <c:pt idx="15">
                  <c:v>2156.3220643599998</c:v>
                </c:pt>
                <c:pt idx="16">
                  <c:v>2156.3220643599998</c:v>
                </c:pt>
                <c:pt idx="17">
                  <c:v>2266.3855260799996</c:v>
                </c:pt>
                <c:pt idx="18">
                  <c:v>2308.5484220699996</c:v>
                </c:pt>
                <c:pt idx="19">
                  <c:v>2308.5484220699996</c:v>
                </c:pt>
                <c:pt idx="20">
                  <c:v>2308.5484220699996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97441.08009926416</c:v>
                </c:pt>
                <c:pt idx="1">
                  <c:v>82845.383096316509</c:v>
                </c:pt>
                <c:pt idx="2">
                  <c:v>38136.728796497307</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31943.088576287159</c:v>
                </c:pt>
                <c:pt idx="1">
                  <c:v>22680.620319732203</c:v>
                </c:pt>
                <c:pt idx="2">
                  <c:v>20820.599239919233</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3143.0282842647412</c:v>
                </c:pt>
                <c:pt idx="1">
                  <c:v>2675.4925079713894</c:v>
                </c:pt>
                <c:pt idx="2">
                  <c:v>10411.172850622137</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112.36636261138482</c:v>
                </c:pt>
                <c:pt idx="1">
                  <c:v>224.28068107339931</c:v>
                </c:pt>
                <c:pt idx="2">
                  <c:v>24870.973468197964</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15998.527037169233</c:v>
                </c:pt>
                <c:pt idx="1">
                  <c:v>15138.97085247884</c:v>
                </c:pt>
                <c:pt idx="2">
                  <c:v>13923.045508550236</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176.12256334353944</c:v>
                </c:pt>
                <c:pt idx="1">
                  <c:v>2039.9946619776101</c:v>
                </c:pt>
                <c:pt idx="2">
                  <c:v>9127.1434371851228</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29308.954411202089</c:v>
                </c:pt>
                <c:pt idx="1">
                  <c:v>46509.320583016663</c:v>
                </c:pt>
                <c:pt idx="2">
                  <c:v>68294.641139380779</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12774.527528157601</c:v>
                </c:pt>
                <c:pt idx="1">
                  <c:v>24549.785985685936</c:v>
                </c:pt>
                <c:pt idx="2">
                  <c:v>29942.103973856221</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(DP6)</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166.24737115888581</c:v>
                </c:pt>
                <c:pt idx="1">
                  <c:v>161.70064186794229</c:v>
                </c:pt>
                <c:pt idx="2">
                  <c:v>137.50098604879096</c:v>
                </c:pt>
                <c:pt idx="3">
                  <c:v>128.54497049155319</c:v>
                </c:pt>
                <c:pt idx="4">
                  <c:v>199.96216292306414</c:v>
                </c:pt>
                <c:pt idx="5">
                  <c:v>266.37704229106191</c:v>
                </c:pt>
                <c:pt idx="6">
                  <c:v>296.32877877492547</c:v>
                </c:pt>
                <c:pt idx="7">
                  <c:v>345.50166994364645</c:v>
                </c:pt>
                <c:pt idx="8">
                  <c:v>325.36346924913613</c:v>
                </c:pt>
                <c:pt idx="9">
                  <c:v>519.18636504380504</c:v>
                </c:pt>
                <c:pt idx="10">
                  <c:v>619.95300677497517</c:v>
                </c:pt>
                <c:pt idx="11">
                  <c:v>904.15878234683964</c:v>
                </c:pt>
                <c:pt idx="12">
                  <c:v>940.63710947357868</c:v>
                </c:pt>
                <c:pt idx="13">
                  <c:v>1069.3167471760646</c:v>
                </c:pt>
                <c:pt idx="14">
                  <c:v>1147.3270940227455</c:v>
                </c:pt>
                <c:pt idx="15">
                  <c:v>1548.2924999944112</c:v>
                </c:pt>
                <c:pt idx="16">
                  <c:v>1566.5803871569437</c:v>
                </c:pt>
                <c:pt idx="17">
                  <c:v>2534.9586807759579</c:v>
                </c:pt>
                <c:pt idx="18">
                  <c:v>2604.685955576123</c:v>
                </c:pt>
                <c:pt idx="19">
                  <c:v>2639.3716503506253</c:v>
                </c:pt>
                <c:pt idx="20">
                  <c:v>3623.3063766413811</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9.2808556117700292</c:v>
                </c:pt>
                <c:pt idx="1">
                  <c:v>30.951730232348481</c:v>
                </c:pt>
                <c:pt idx="2">
                  <c:v>30.755221316595474</c:v>
                </c:pt>
                <c:pt idx="3">
                  <c:v>77.832211899661047</c:v>
                </c:pt>
                <c:pt idx="4">
                  <c:v>39.209543158485289</c:v>
                </c:pt>
                <c:pt idx="5">
                  <c:v>95.734865037644795</c:v>
                </c:pt>
                <c:pt idx="6">
                  <c:v>252.17742073642665</c:v>
                </c:pt>
                <c:pt idx="7">
                  <c:v>185.41348600410254</c:v>
                </c:pt>
                <c:pt idx="8">
                  <c:v>239.36069342453459</c:v>
                </c:pt>
                <c:pt idx="9">
                  <c:v>335.46497795794755</c:v>
                </c:pt>
                <c:pt idx="10">
                  <c:v>322.72180782665777</c:v>
                </c:pt>
                <c:pt idx="11">
                  <c:v>876.95812999577902</c:v>
                </c:pt>
                <c:pt idx="12">
                  <c:v>1944.9755214330858</c:v>
                </c:pt>
                <c:pt idx="13">
                  <c:v>2405.2971416355008</c:v>
                </c:pt>
                <c:pt idx="14">
                  <c:v>6447.9300759011667</c:v>
                </c:pt>
                <c:pt idx="15">
                  <c:v>6870.4970132660192</c:v>
                </c:pt>
                <c:pt idx="16">
                  <c:v>7321.5510486558996</c:v>
                </c:pt>
                <c:pt idx="17">
                  <c:v>7019.232923675816</c:v>
                </c:pt>
                <c:pt idx="18">
                  <c:v>7155.0683376432371</c:v>
                </c:pt>
                <c:pt idx="19">
                  <c:v>8850.4377900317377</c:v>
                </c:pt>
                <c:pt idx="20">
                  <c:v>9041.8895730229688</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77.883147042311975</c:v>
                </c:pt>
                <c:pt idx="4">
                  <c:v>397.42757427625378</c:v>
                </c:pt>
                <c:pt idx="5">
                  <c:v>622.74972041324884</c:v>
                </c:pt>
                <c:pt idx="6">
                  <c:v>668.7323076302639</c:v>
                </c:pt>
                <c:pt idx="7">
                  <c:v>447.97113165215194</c:v>
                </c:pt>
                <c:pt idx="8">
                  <c:v>280.74903201711123</c:v>
                </c:pt>
                <c:pt idx="9">
                  <c:v>1355.3366600859388</c:v>
                </c:pt>
                <c:pt idx="10">
                  <c:v>822.65681173821042</c:v>
                </c:pt>
                <c:pt idx="11">
                  <c:v>3443.4793772583903</c:v>
                </c:pt>
                <c:pt idx="12">
                  <c:v>3295.3742336161094</c:v>
                </c:pt>
                <c:pt idx="13">
                  <c:v>3273.5199166147463</c:v>
                </c:pt>
                <c:pt idx="14">
                  <c:v>3416.8438600678178</c:v>
                </c:pt>
                <c:pt idx="15">
                  <c:v>3196.2459605623453</c:v>
                </c:pt>
                <c:pt idx="16">
                  <c:v>3186.2092834229716</c:v>
                </c:pt>
                <c:pt idx="17">
                  <c:v>3464.7464971802419</c:v>
                </c:pt>
                <c:pt idx="18">
                  <c:v>2895.003704096227</c:v>
                </c:pt>
                <c:pt idx="19">
                  <c:v>2985.2710850823223</c:v>
                </c:pt>
                <c:pt idx="20">
                  <c:v>3385.7429247038976</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2802.0723824809606</c:v>
                </c:pt>
                <c:pt idx="11">
                  <c:v>3187.9166367295611</c:v>
                </c:pt>
                <c:pt idx="12">
                  <c:v>4274.2153950402608</c:v>
                </c:pt>
                <c:pt idx="13">
                  <c:v>4968.3780028882602</c:v>
                </c:pt>
                <c:pt idx="14">
                  <c:v>6786.8291663358605</c:v>
                </c:pt>
                <c:pt idx="15">
                  <c:v>7927.7063918019621</c:v>
                </c:pt>
                <c:pt idx="16">
                  <c:v>8442.6071851585621</c:v>
                </c:pt>
                <c:pt idx="17">
                  <c:v>10419.774158624659</c:v>
                </c:pt>
                <c:pt idx="18">
                  <c:v>10538.935024127462</c:v>
                </c:pt>
                <c:pt idx="19">
                  <c:v>11216.789933076161</c:v>
                </c:pt>
                <c:pt idx="20">
                  <c:v>13147.459732322564</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1656.9606375900003</c:v>
                </c:pt>
                <c:pt idx="5">
                  <c:v>2387</c:v>
                </c:pt>
                <c:pt idx="6">
                  <c:v>2955.2241539099996</c:v>
                </c:pt>
                <c:pt idx="7">
                  <c:v>4688.3718707900007</c:v>
                </c:pt>
                <c:pt idx="8">
                  <c:v>5549.3920894500006</c:v>
                </c:pt>
                <c:pt idx="9">
                  <c:v>5503.3920894500006</c:v>
                </c:pt>
                <c:pt idx="10">
                  <c:v>5503.3920894500006</c:v>
                </c:pt>
                <c:pt idx="11">
                  <c:v>7282.7118652500012</c:v>
                </c:pt>
                <c:pt idx="12">
                  <c:v>7204.0118652500005</c:v>
                </c:pt>
                <c:pt idx="13">
                  <c:v>7204.0118652500005</c:v>
                </c:pt>
                <c:pt idx="14">
                  <c:v>11291.57780291</c:v>
                </c:pt>
                <c:pt idx="15">
                  <c:v>12761.70535819</c:v>
                </c:pt>
                <c:pt idx="16">
                  <c:v>17098.142991230005</c:v>
                </c:pt>
                <c:pt idx="17">
                  <c:v>16489.142991230005</c:v>
                </c:pt>
                <c:pt idx="18">
                  <c:v>16358.179820340003</c:v>
                </c:pt>
                <c:pt idx="19">
                  <c:v>16335.705931090004</c:v>
                </c:pt>
                <c:pt idx="20">
                  <c:v>16287.405931090005</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890</c:v>
                </c:pt>
                <c:pt idx="4">
                  <c:v>1050</c:v>
                </c:pt>
                <c:pt idx="5">
                  <c:v>1616.8079730199997</c:v>
                </c:pt>
                <c:pt idx="6">
                  <c:v>3005.453085449999</c:v>
                </c:pt>
                <c:pt idx="7">
                  <c:v>3254.7249804200001</c:v>
                </c:pt>
                <c:pt idx="8">
                  <c:v>3491.0010928499996</c:v>
                </c:pt>
                <c:pt idx="9">
                  <c:v>4327.3558816200002</c:v>
                </c:pt>
                <c:pt idx="10">
                  <c:v>4726.94823258</c:v>
                </c:pt>
                <c:pt idx="11">
                  <c:v>8811.9285187199985</c:v>
                </c:pt>
                <c:pt idx="12">
                  <c:v>9579.737905359998</c:v>
                </c:pt>
                <c:pt idx="13">
                  <c:v>9579.737905359998</c:v>
                </c:pt>
                <c:pt idx="14">
                  <c:v>12229.666169959999</c:v>
                </c:pt>
                <c:pt idx="15">
                  <c:v>12229.666169959999</c:v>
                </c:pt>
                <c:pt idx="16">
                  <c:v>13482.285380529998</c:v>
                </c:pt>
                <c:pt idx="17">
                  <c:v>13331.985380529995</c:v>
                </c:pt>
                <c:pt idx="18">
                  <c:v>13745.626340769997</c:v>
                </c:pt>
                <c:pt idx="19">
                  <c:v>15356.608957079998</c:v>
                </c:pt>
                <c:pt idx="20">
                  <c:v>15356.608957079998</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604.98502786991958</c:v>
                </c:pt>
                <c:pt idx="1">
                  <c:v>1189.7329629159485</c:v>
                </c:pt>
                <c:pt idx="2">
                  <c:v>1532.436668505432</c:v>
                </c:pt>
                <c:pt idx="3">
                  <c:v>1807.9091521745504</c:v>
                </c:pt>
                <c:pt idx="4">
                  <c:v>2055.094857978198</c:v>
                </c:pt>
                <c:pt idx="5">
                  <c:v>2296.5695620012175</c:v>
                </c:pt>
                <c:pt idx="6">
                  <c:v>2536.2501262412061</c:v>
                </c:pt>
                <c:pt idx="7">
                  <c:v>2896.189544447705</c:v>
                </c:pt>
                <c:pt idx="8">
                  <c:v>3163.3810565391468</c:v>
                </c:pt>
                <c:pt idx="9">
                  <c:v>3404.3796640960027</c:v>
                </c:pt>
                <c:pt idx="10">
                  <c:v>3694.2546520555061</c:v>
                </c:pt>
                <c:pt idx="11">
                  <c:v>4289.1406628373625</c:v>
                </c:pt>
                <c:pt idx="12">
                  <c:v>5030.8105171946645</c:v>
                </c:pt>
                <c:pt idx="13">
                  <c:v>6172.6100699623676</c:v>
                </c:pt>
                <c:pt idx="14">
                  <c:v>7971.8844992726663</c:v>
                </c:pt>
                <c:pt idx="15">
                  <c:v>8851.3618517848226</c:v>
                </c:pt>
                <c:pt idx="16">
                  <c:v>9660.6799285530033</c:v>
                </c:pt>
                <c:pt idx="17">
                  <c:v>10304.964252588154</c:v>
                </c:pt>
                <c:pt idx="18">
                  <c:v>10925.335280093554</c:v>
                </c:pt>
                <c:pt idx="19">
                  <c:v>12094.855259200489</c:v>
                </c:pt>
                <c:pt idx="20">
                  <c:v>13276.925333944728</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-83.318384398264811</c:v>
                </c:pt>
                <c:pt idx="4">
                  <c:v>12.429589205962088</c:v>
                </c:pt>
                <c:pt idx="5">
                  <c:v>114.00291761037829</c:v>
                </c:pt>
                <c:pt idx="6">
                  <c:v>222.12494884523721</c:v>
                </c:pt>
                <c:pt idx="7">
                  <c:v>-743.62794907429725</c:v>
                </c:pt>
                <c:pt idx="8">
                  <c:v>-2224.6163217749931</c:v>
                </c:pt>
                <c:pt idx="9">
                  <c:v>-2901.1948465678838</c:v>
                </c:pt>
                <c:pt idx="10">
                  <c:v>-2970.0053516170619</c:v>
                </c:pt>
                <c:pt idx="11">
                  <c:v>-6031.192620479389</c:v>
                </c:pt>
                <c:pt idx="12">
                  <c:v>-5364.3353343822509</c:v>
                </c:pt>
                <c:pt idx="13">
                  <c:v>-4738.7649276744232</c:v>
                </c:pt>
                <c:pt idx="14">
                  <c:v>-8225.7091189321727</c:v>
                </c:pt>
                <c:pt idx="15">
                  <c:v>-7344.6461829643358</c:v>
                </c:pt>
                <c:pt idx="16">
                  <c:v>-8543.4663783931228</c:v>
                </c:pt>
                <c:pt idx="17">
                  <c:v>-6517.141652901777</c:v>
                </c:pt>
                <c:pt idx="18">
                  <c:v>-7426.5865966683605</c:v>
                </c:pt>
                <c:pt idx="19">
                  <c:v>-6815.8034684068607</c:v>
                </c:pt>
                <c:pt idx="20">
                  <c:v>-4832.3162606133701</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1129.7842960359999</c:v>
                </c:pt>
                <c:pt idx="11">
                  <c:v>1515.6285502845999</c:v>
                </c:pt>
                <c:pt idx="12">
                  <c:v>1523.3823006853002</c:v>
                </c:pt>
                <c:pt idx="13">
                  <c:v>1699.7251322933</c:v>
                </c:pt>
                <c:pt idx="14">
                  <c:v>1841.1060166508998</c:v>
                </c:pt>
                <c:pt idx="15">
                  <c:v>2547.6625489369999</c:v>
                </c:pt>
                <c:pt idx="16">
                  <c:v>2637.1048647436</c:v>
                </c:pt>
                <c:pt idx="17">
                  <c:v>4489.7925176997005</c:v>
                </c:pt>
                <c:pt idx="18">
                  <c:v>4608.9533832024999</c:v>
                </c:pt>
                <c:pt idx="19">
                  <c:v>4673.0283810911988</c:v>
                </c:pt>
                <c:pt idx="20">
                  <c:v>6603.6981803376002</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1908.5450079100001</c:v>
                </c:pt>
                <c:pt idx="13">
                  <c:v>2426.3647841500001</c:v>
                </c:pt>
                <c:pt idx="14">
                  <c:v>4103.4350632400001</c:v>
                </c:pt>
                <c:pt idx="15">
                  <c:v>4537.7557564199997</c:v>
                </c:pt>
                <c:pt idx="16">
                  <c:v>4963.2142339700004</c:v>
                </c:pt>
                <c:pt idx="17">
                  <c:v>5087.6935544800008</c:v>
                </c:pt>
                <c:pt idx="18">
                  <c:v>5087.6935544800008</c:v>
                </c:pt>
                <c:pt idx="19">
                  <c:v>5701.4734655400007</c:v>
                </c:pt>
                <c:pt idx="20">
                  <c:v>5701.4734655400007</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3999.7842960359999</c:v>
                </c:pt>
                <c:pt idx="11">
                  <c:v>4385.6285502846004</c:v>
                </c:pt>
                <c:pt idx="12">
                  <c:v>5471.9273085953</c:v>
                </c:pt>
                <c:pt idx="13">
                  <c:v>6166.0899164432994</c:v>
                </c:pt>
                <c:pt idx="14">
                  <c:v>7984.5410798908997</c:v>
                </c:pt>
                <c:pt idx="15">
                  <c:v>9125.4183053570014</c:v>
                </c:pt>
                <c:pt idx="16">
                  <c:v>9640.3190987136004</c:v>
                </c:pt>
                <c:pt idx="17">
                  <c:v>11617.486072179698</c:v>
                </c:pt>
                <c:pt idx="18">
                  <c:v>11736.646937682501</c:v>
                </c:pt>
                <c:pt idx="19">
                  <c:v>12414.501846631199</c:v>
                </c:pt>
                <c:pt idx="20">
                  <c:v>14345.171645877603</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10662.418637589999</c:v>
                </c:pt>
                <c:pt idx="5">
                  <c:v>11392.457999999999</c:v>
                </c:pt>
                <c:pt idx="6">
                  <c:v>11960.682153909998</c:v>
                </c:pt>
                <c:pt idx="7">
                  <c:v>13693.829870789999</c:v>
                </c:pt>
                <c:pt idx="8">
                  <c:v>14554.850089449999</c:v>
                </c:pt>
                <c:pt idx="9">
                  <c:v>14508.850089449999</c:v>
                </c:pt>
                <c:pt idx="10">
                  <c:v>14508.850089449999</c:v>
                </c:pt>
                <c:pt idx="11">
                  <c:v>16288.16986525</c:v>
                </c:pt>
                <c:pt idx="12">
                  <c:v>16209.469865249999</c:v>
                </c:pt>
                <c:pt idx="13">
                  <c:v>16209.469865249999</c:v>
                </c:pt>
                <c:pt idx="14">
                  <c:v>20297.035802909999</c:v>
                </c:pt>
                <c:pt idx="15">
                  <c:v>21767.163358189999</c:v>
                </c:pt>
                <c:pt idx="16">
                  <c:v>26103.600991230003</c:v>
                </c:pt>
                <c:pt idx="17">
                  <c:v>25494.600991230003</c:v>
                </c:pt>
                <c:pt idx="18">
                  <c:v>25363.637820340002</c:v>
                </c:pt>
                <c:pt idx="19">
                  <c:v>25341.163931090003</c:v>
                </c:pt>
                <c:pt idx="20">
                  <c:v>25292.863931090003</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6041.7110000000011</c:v>
                </c:pt>
                <c:pt idx="4">
                  <c:v>6201.7110000000011</c:v>
                </c:pt>
                <c:pt idx="5">
                  <c:v>6768.5189730200009</c:v>
                </c:pt>
                <c:pt idx="6">
                  <c:v>8157.1640854500001</c:v>
                </c:pt>
                <c:pt idx="7">
                  <c:v>8406.4359804200012</c:v>
                </c:pt>
                <c:pt idx="8">
                  <c:v>8642.7120928500008</c:v>
                </c:pt>
                <c:pt idx="9">
                  <c:v>9479.0668816200014</c:v>
                </c:pt>
                <c:pt idx="10">
                  <c:v>9878.6592325800011</c:v>
                </c:pt>
                <c:pt idx="11">
                  <c:v>13963.63951872</c:v>
                </c:pt>
                <c:pt idx="12">
                  <c:v>14731.448905359999</c:v>
                </c:pt>
                <c:pt idx="13">
                  <c:v>14731.448905359999</c:v>
                </c:pt>
                <c:pt idx="14">
                  <c:v>17381.37716996</c:v>
                </c:pt>
                <c:pt idx="15">
                  <c:v>17381.37716996</c:v>
                </c:pt>
                <c:pt idx="16">
                  <c:v>18633.996380529999</c:v>
                </c:pt>
                <c:pt idx="17">
                  <c:v>18483.696380529997</c:v>
                </c:pt>
                <c:pt idx="18">
                  <c:v>18897.337340769998</c:v>
                </c:pt>
                <c:pt idx="19">
                  <c:v>20508.319957079999</c:v>
                </c:pt>
                <c:pt idx="20">
                  <c:v>20508.319957079999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11182.563418490317</c:v>
                </c:pt>
                <c:pt idx="1">
                  <c:v>11767.311353536346</c:v>
                </c:pt>
                <c:pt idx="2">
                  <c:v>12110.01505912583</c:v>
                </c:pt>
                <c:pt idx="3">
                  <c:v>12385.487542794948</c:v>
                </c:pt>
                <c:pt idx="4">
                  <c:v>12632.673248598596</c:v>
                </c:pt>
                <c:pt idx="5">
                  <c:v>12874.147952621615</c:v>
                </c:pt>
                <c:pt idx="6">
                  <c:v>13113.828516861604</c:v>
                </c:pt>
                <c:pt idx="7">
                  <c:v>13473.767935068103</c:v>
                </c:pt>
                <c:pt idx="8">
                  <c:v>13740.959447159545</c:v>
                </c:pt>
                <c:pt idx="9">
                  <c:v>13981.958054716401</c:v>
                </c:pt>
                <c:pt idx="10">
                  <c:v>14271.833042675904</c:v>
                </c:pt>
                <c:pt idx="11">
                  <c:v>14866.71905345776</c:v>
                </c:pt>
                <c:pt idx="12">
                  <c:v>15608.388907815062</c:v>
                </c:pt>
                <c:pt idx="13">
                  <c:v>16750.188460582765</c:v>
                </c:pt>
                <c:pt idx="14">
                  <c:v>18549.462889893064</c:v>
                </c:pt>
                <c:pt idx="15">
                  <c:v>19428.94024240522</c:v>
                </c:pt>
                <c:pt idx="16">
                  <c:v>20238.258319173401</c:v>
                </c:pt>
                <c:pt idx="17">
                  <c:v>20882.542643208551</c:v>
                </c:pt>
                <c:pt idx="18">
                  <c:v>21502.913670713951</c:v>
                </c:pt>
                <c:pt idx="19">
                  <c:v>22672.433649820887</c:v>
                </c:pt>
                <c:pt idx="20">
                  <c:v>23854.503724565126</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42718.176529166783</c:v>
                </c:pt>
                <c:pt idx="4">
                  <c:v>42813.924502771006</c:v>
                </c:pt>
                <c:pt idx="5">
                  <c:v>42915.497831175424</c:v>
                </c:pt>
                <c:pt idx="6">
                  <c:v>43023.619862410284</c:v>
                </c:pt>
                <c:pt idx="7">
                  <c:v>42057.86696449075</c:v>
                </c:pt>
                <c:pt idx="8">
                  <c:v>40576.878591790053</c:v>
                </c:pt>
                <c:pt idx="9">
                  <c:v>39900.300066997159</c:v>
                </c:pt>
                <c:pt idx="10">
                  <c:v>39831.489561947979</c:v>
                </c:pt>
                <c:pt idx="11">
                  <c:v>36770.302293085653</c:v>
                </c:pt>
                <c:pt idx="12">
                  <c:v>37437.159579182793</c:v>
                </c:pt>
                <c:pt idx="13">
                  <c:v>38062.729985890619</c:v>
                </c:pt>
                <c:pt idx="14">
                  <c:v>34575.785794632866</c:v>
                </c:pt>
                <c:pt idx="15">
                  <c:v>35456.848730600701</c:v>
                </c:pt>
                <c:pt idx="16">
                  <c:v>34258.028535171914</c:v>
                </c:pt>
                <c:pt idx="17">
                  <c:v>36284.353260663265</c:v>
                </c:pt>
                <c:pt idx="18">
                  <c:v>35374.908316896683</c:v>
                </c:pt>
                <c:pt idx="19">
                  <c:v>35985.691445158183</c:v>
                </c:pt>
                <c:pt idx="20">
                  <c:v>37969.178652951676</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97441.08009660698</c:v>
                </c:pt>
                <c:pt idx="1">
                  <c:v>94553.06203679867</c:v>
                </c:pt>
                <c:pt idx="2">
                  <c:v>95146.365099437273</c:v>
                </c:pt>
                <c:pt idx="3">
                  <c:v>91700.475472910897</c:v>
                </c:pt>
                <c:pt idx="4">
                  <c:v>88656.730255053815</c:v>
                </c:pt>
                <c:pt idx="5">
                  <c:v>83973.169377702405</c:v>
                </c:pt>
                <c:pt idx="6">
                  <c:v>88012.888671462089</c:v>
                </c:pt>
                <c:pt idx="7">
                  <c:v>77477.990758305416</c:v>
                </c:pt>
                <c:pt idx="8">
                  <c:v>77149.107313029206</c:v>
                </c:pt>
                <c:pt idx="9">
                  <c:v>82694.254538144669</c:v>
                </c:pt>
                <c:pt idx="10">
                  <c:v>78955.357550049186</c:v>
                </c:pt>
                <c:pt idx="11">
                  <c:v>71141.283639269604</c:v>
                </c:pt>
                <c:pt idx="12">
                  <c:v>72467.362001625545</c:v>
                </c:pt>
                <c:pt idx="13">
                  <c:v>71476.418961748539</c:v>
                </c:pt>
                <c:pt idx="14">
                  <c:v>46946.332868120167</c:v>
                </c:pt>
                <c:pt idx="15">
                  <c:v>42091.398294952261</c:v>
                </c:pt>
                <c:pt idx="16">
                  <c:v>33517.688342097608</c:v>
                </c:pt>
                <c:pt idx="17">
                  <c:v>34398.242809598596</c:v>
                </c:pt>
                <c:pt idx="18">
                  <c:v>35059.905852161915</c:v>
                </c:pt>
                <c:pt idx="19">
                  <c:v>34111.589794439016</c:v>
                </c:pt>
                <c:pt idx="20">
                  <c:v>33296.336422827189</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31943.022856575633</c:v>
                </c:pt>
                <c:pt idx="1">
                  <c:v>33622.333319301673</c:v>
                </c:pt>
                <c:pt idx="2">
                  <c:v>33510.640882240077</c:v>
                </c:pt>
                <c:pt idx="3">
                  <c:v>34163.178874317018</c:v>
                </c:pt>
                <c:pt idx="4">
                  <c:v>34005.917859207198</c:v>
                </c:pt>
                <c:pt idx="5">
                  <c:v>32916.875248030767</c:v>
                </c:pt>
                <c:pt idx="6">
                  <c:v>33487.652418283797</c:v>
                </c:pt>
                <c:pt idx="7">
                  <c:v>32296.838027752608</c:v>
                </c:pt>
                <c:pt idx="8">
                  <c:v>30181.502960087884</c:v>
                </c:pt>
                <c:pt idx="9">
                  <c:v>28186.586118276988</c:v>
                </c:pt>
                <c:pt idx="10">
                  <c:v>24690.164494740817</c:v>
                </c:pt>
                <c:pt idx="11">
                  <c:v>22227.60620450721</c:v>
                </c:pt>
                <c:pt idx="12">
                  <c:v>22526.516197375473</c:v>
                </c:pt>
                <c:pt idx="13">
                  <c:v>22184.786359746438</c:v>
                </c:pt>
                <c:pt idx="14">
                  <c:v>23148.14347455321</c:v>
                </c:pt>
                <c:pt idx="15">
                  <c:v>22790.906274997753</c:v>
                </c:pt>
                <c:pt idx="16">
                  <c:v>22216.148900891469</c:v>
                </c:pt>
                <c:pt idx="17">
                  <c:v>22702.138046803211</c:v>
                </c:pt>
                <c:pt idx="18">
                  <c:v>23048.910315746685</c:v>
                </c:pt>
                <c:pt idx="19">
                  <c:v>22556.429602971628</c:v>
                </c:pt>
                <c:pt idx="20">
                  <c:v>22412.990211416509</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3143.0282842227425</c:v>
                </c:pt>
                <c:pt idx="1">
                  <c:v>3139.0214366095802</c:v>
                </c:pt>
                <c:pt idx="2">
                  <c:v>2998.6431108683782</c:v>
                </c:pt>
                <c:pt idx="3">
                  <c:v>1929.7400737833289</c:v>
                </c:pt>
                <c:pt idx="4">
                  <c:v>1932.1500193780282</c:v>
                </c:pt>
                <c:pt idx="5">
                  <c:v>1926.3581232610318</c:v>
                </c:pt>
                <c:pt idx="6">
                  <c:v>1931.8718346178603</c:v>
                </c:pt>
                <c:pt idx="7">
                  <c:v>1878.8398388419791</c:v>
                </c:pt>
                <c:pt idx="8">
                  <c:v>1882.2558736042472</c:v>
                </c:pt>
                <c:pt idx="9">
                  <c:v>1883.4460732068019</c:v>
                </c:pt>
                <c:pt idx="10">
                  <c:v>1895.2727883638709</c:v>
                </c:pt>
                <c:pt idx="11">
                  <c:v>3528.6160263206557</c:v>
                </c:pt>
                <c:pt idx="12">
                  <c:v>3081.6410677805552</c:v>
                </c:pt>
                <c:pt idx="13">
                  <c:v>2263.2677659765377</c:v>
                </c:pt>
                <c:pt idx="14">
                  <c:v>4774.5891463628068</c:v>
                </c:pt>
                <c:pt idx="15">
                  <c:v>2602.1158338426262</c:v>
                </c:pt>
                <c:pt idx="16">
                  <c:v>5986.0829164890056</c:v>
                </c:pt>
                <c:pt idx="17">
                  <c:v>3203.2906232138334</c:v>
                </c:pt>
                <c:pt idx="18">
                  <c:v>3376.9815471674847</c:v>
                </c:pt>
                <c:pt idx="19">
                  <c:v>5058.4199586367713</c:v>
                </c:pt>
                <c:pt idx="20">
                  <c:v>2595.2223552428254</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112.36636252771598</c:v>
                </c:pt>
                <c:pt idx="1">
                  <c:v>94.95338789728217</c:v>
                </c:pt>
                <c:pt idx="2">
                  <c:v>157.2595270019217</c:v>
                </c:pt>
                <c:pt idx="3">
                  <c:v>57.740174523997197</c:v>
                </c:pt>
                <c:pt idx="4">
                  <c:v>29.769179590394025</c:v>
                </c:pt>
                <c:pt idx="5">
                  <c:v>9.2340943327640197</c:v>
                </c:pt>
                <c:pt idx="6">
                  <c:v>9.2399627253361061</c:v>
                </c:pt>
                <c:pt idx="7">
                  <c:v>30.704359000649649</c:v>
                </c:pt>
                <c:pt idx="8">
                  <c:v>37.689098414413351</c:v>
                </c:pt>
                <c:pt idx="9">
                  <c:v>33.920822334302798</c:v>
                </c:pt>
                <c:pt idx="10">
                  <c:v>66.664349343898721</c:v>
                </c:pt>
                <c:pt idx="11">
                  <c:v>253.82993107579966</c:v>
                </c:pt>
                <c:pt idx="12">
                  <c:v>143.13836348504077</c:v>
                </c:pt>
                <c:pt idx="13">
                  <c:v>167.36301299612501</c:v>
                </c:pt>
                <c:pt idx="14">
                  <c:v>489.22618274436564</c:v>
                </c:pt>
                <c:pt idx="15">
                  <c:v>236.95433580643908</c:v>
                </c:pt>
                <c:pt idx="16">
                  <c:v>1693.6886448178821</c:v>
                </c:pt>
                <c:pt idx="17">
                  <c:v>607.95259707357036</c:v>
                </c:pt>
                <c:pt idx="18">
                  <c:v>412.54009381734681</c:v>
                </c:pt>
                <c:pt idx="19">
                  <c:v>1323.9135785043022</c:v>
                </c:pt>
                <c:pt idx="20">
                  <c:v>262.75928154202768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15998.527037076174</c:v>
                </c:pt>
                <c:pt idx="1">
                  <c:v>13174.879415591198</c:v>
                </c:pt>
                <c:pt idx="2">
                  <c:v>13065.534777546829</c:v>
                </c:pt>
                <c:pt idx="3">
                  <c:v>16241.080435946566</c:v>
                </c:pt>
                <c:pt idx="4">
                  <c:v>13757.027661690467</c:v>
                </c:pt>
                <c:pt idx="5">
                  <c:v>16079.247730444737</c:v>
                </c:pt>
                <c:pt idx="6">
                  <c:v>9213.3053788440902</c:v>
                </c:pt>
                <c:pt idx="7">
                  <c:v>17346.910023935656</c:v>
                </c:pt>
                <c:pt idx="8">
                  <c:v>15665.585462697025</c:v>
                </c:pt>
                <c:pt idx="9">
                  <c:v>12120.590500482222</c:v>
                </c:pt>
                <c:pt idx="10">
                  <c:v>15654.133800444717</c:v>
                </c:pt>
                <c:pt idx="11">
                  <c:v>14411.891266570199</c:v>
                </c:pt>
                <c:pt idx="12">
                  <c:v>14095.606493702715</c:v>
                </c:pt>
                <c:pt idx="13">
                  <c:v>16600.720660249099</c:v>
                </c:pt>
                <c:pt idx="14">
                  <c:v>14664.303689277829</c:v>
                </c:pt>
                <c:pt idx="15">
                  <c:v>16556.910190189054</c:v>
                </c:pt>
                <c:pt idx="16">
                  <c:v>9875.5856351296279</c:v>
                </c:pt>
                <c:pt idx="17">
                  <c:v>17493.030459340771</c:v>
                </c:pt>
                <c:pt idx="18">
                  <c:v>15836.720372725948</c:v>
                </c:pt>
                <c:pt idx="19">
                  <c:v>12462.994380175156</c:v>
                </c:pt>
                <c:pt idx="20">
                  <c:v>15596.831721923132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175.52822677065583</c:v>
                </c:pt>
                <c:pt idx="1">
                  <c:v>192.65237210029073</c:v>
                </c:pt>
                <c:pt idx="2">
                  <c:v>168.25620736538647</c:v>
                </c:pt>
                <c:pt idx="3">
                  <c:v>284.26032943352624</c:v>
                </c:pt>
                <c:pt idx="4">
                  <c:v>636.59928035780308</c:v>
                </c:pt>
                <c:pt idx="5">
                  <c:v>984.86162774195566</c:v>
                </c:pt>
                <c:pt idx="6">
                  <c:v>1217.2385071416159</c:v>
                </c:pt>
                <c:pt idx="7">
                  <c:v>978.88628759990092</c:v>
                </c:pt>
                <c:pt idx="8">
                  <c:v>845.47319469078184</c:v>
                </c:pt>
                <c:pt idx="9">
                  <c:v>2209.9880030876916</c:v>
                </c:pt>
                <c:pt idx="10">
                  <c:v>1765.3316263398435</c:v>
                </c:pt>
                <c:pt idx="11">
                  <c:v>5224.5962896010087</c:v>
                </c:pt>
                <c:pt idx="12">
                  <c:v>6180.9868645227734</c:v>
                </c:pt>
                <c:pt idx="13">
                  <c:v>6748.1338054263115</c:v>
                </c:pt>
                <c:pt idx="14">
                  <c:v>11012.101029991733</c:v>
                </c:pt>
                <c:pt idx="15">
                  <c:v>11615.035473822778</c:v>
                </c:pt>
                <c:pt idx="16">
                  <c:v>12074.340719235815</c:v>
                </c:pt>
                <c:pt idx="17">
                  <c:v>13018.938101632013</c:v>
                </c:pt>
                <c:pt idx="18">
                  <c:v>12654.757997315588</c:v>
                </c:pt>
                <c:pt idx="19">
                  <c:v>14475.080525464684</c:v>
                </c:pt>
                <c:pt idx="20">
                  <c:v>16050.938874368248</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0.13821430193199102</c:v>
                </c:pt>
                <c:pt idx="1">
                  <c:v>0</c:v>
                </c:pt>
                <c:pt idx="2">
                  <c:v>0.14154636869949999</c:v>
                </c:pt>
                <c:pt idx="3">
                  <c:v>0.58213423279916188</c:v>
                </c:pt>
                <c:pt idx="4">
                  <c:v>0.60343783145820007</c:v>
                </c:pt>
                <c:pt idx="5">
                  <c:v>0</c:v>
                </c:pt>
                <c:pt idx="6">
                  <c:v>0.19708681485784899</c:v>
                </c:pt>
                <c:pt idx="7">
                  <c:v>0.22468143493289999</c:v>
                </c:pt>
                <c:pt idx="8">
                  <c:v>1.5745573451956889</c:v>
                </c:pt>
                <c:pt idx="9">
                  <c:v>0</c:v>
                </c:pt>
                <c:pt idx="10">
                  <c:v>0.27951176895870006</c:v>
                </c:pt>
                <c:pt idx="11">
                  <c:v>0.29760692735569999</c:v>
                </c:pt>
                <c:pt idx="12">
                  <c:v>0.8093361427895196</c:v>
                </c:pt>
                <c:pt idx="13">
                  <c:v>1.3078513367848392</c:v>
                </c:pt>
                <c:pt idx="14">
                  <c:v>3.1373576478995679</c:v>
                </c:pt>
                <c:pt idx="15">
                  <c:v>3.6727392059539699</c:v>
                </c:pt>
                <c:pt idx="16">
                  <c:v>1.5965451901726686</c:v>
                </c:pt>
                <c:pt idx="17">
                  <c:v>4.6427852638609712</c:v>
                </c:pt>
                <c:pt idx="18">
                  <c:v>4.674516885612845</c:v>
                </c:pt>
                <c:pt idx="19">
                  <c:v>1.8156080600721942</c:v>
                </c:pt>
                <c:pt idx="20">
                  <c:v>4.5608373307760477</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29308.954410992326</c:v>
                </c:pt>
                <c:pt idx="1">
                  <c:v>30463.681915436919</c:v>
                </c:pt>
                <c:pt idx="2">
                  <c:v>30624.673872182531</c:v>
                </c:pt>
                <c:pt idx="3">
                  <c:v>31203.678864316575</c:v>
                </c:pt>
                <c:pt idx="4">
                  <c:v>35604.004364824621</c:v>
                </c:pt>
                <c:pt idx="5">
                  <c:v>37868.641229642235</c:v>
                </c:pt>
                <c:pt idx="6">
                  <c:v>37356.620757134609</c:v>
                </c:pt>
                <c:pt idx="7">
                  <c:v>43364.245101757188</c:v>
                </c:pt>
                <c:pt idx="8">
                  <c:v>46678.480664258372</c:v>
                </c:pt>
                <c:pt idx="9">
                  <c:v>46108.339927692468</c:v>
                </c:pt>
                <c:pt idx="10">
                  <c:v>48705.915713671806</c:v>
                </c:pt>
                <c:pt idx="11">
                  <c:v>50292.346956547997</c:v>
                </c:pt>
                <c:pt idx="12">
                  <c:v>49933.828234766777</c:v>
                </c:pt>
                <c:pt idx="13">
                  <c:v>50693.097890224235</c:v>
                </c:pt>
                <c:pt idx="14">
                  <c:v>66481.940815242269</c:v>
                </c:pt>
                <c:pt idx="15">
                  <c:v>72741.662416800857</c:v>
                </c:pt>
                <c:pt idx="16">
                  <c:v>82481.031341458234</c:v>
                </c:pt>
                <c:pt idx="17">
                  <c:v>84906.95242191272</c:v>
                </c:pt>
                <c:pt idx="18">
                  <c:v>83786.30230262976</c:v>
                </c:pt>
                <c:pt idx="19">
                  <c:v>82734.100648595893</c:v>
                </c:pt>
                <c:pt idx="20">
                  <c:v>84075.560162262336</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15384.050673713733</c:v>
                </c:pt>
                <c:pt idx="2">
                  <c:v>14970.455899979328</c:v>
                </c:pt>
                <c:pt idx="3">
                  <c:v>15103.384441623797</c:v>
                </c:pt>
                <c:pt idx="4">
                  <c:v>15930.337763658503</c:v>
                </c:pt>
                <c:pt idx="5">
                  <c:v>17665.672670037842</c:v>
                </c:pt>
                <c:pt idx="6">
                  <c:v>21332.012438995611</c:v>
                </c:pt>
                <c:pt idx="7">
                  <c:v>18929.008263514697</c:v>
                </c:pt>
                <c:pt idx="8">
                  <c:v>20817.427228422112</c:v>
                </c:pt>
                <c:pt idx="9">
                  <c:v>23211.704667062986</c:v>
                </c:pt>
                <c:pt idx="10">
                  <c:v>24972.27524731071</c:v>
                </c:pt>
                <c:pt idx="11">
                  <c:v>36605.069816541742</c:v>
                </c:pt>
                <c:pt idx="12">
                  <c:v>37398.141657235574</c:v>
                </c:pt>
                <c:pt idx="13">
                  <c:v>36952.459345615753</c:v>
                </c:pt>
                <c:pt idx="14">
                  <c:v>45398.912088533136</c:v>
                </c:pt>
                <c:pt idx="15">
                  <c:v>45632.127414615126</c:v>
                </c:pt>
                <c:pt idx="16">
                  <c:v>48638.379116339573</c:v>
                </c:pt>
                <c:pt idx="17">
                  <c:v>42487.644383808387</c:v>
                </c:pt>
                <c:pt idx="18">
                  <c:v>45814.431926861755</c:v>
                </c:pt>
                <c:pt idx="19">
                  <c:v>51109.60920664695</c:v>
                </c:pt>
                <c:pt idx="20">
                  <c:v>52588.628660920433</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15453.341244046798</c:v>
                </c:pt>
                <c:pt idx="1">
                  <c:v>16385.437297491801</c:v>
                </c:pt>
                <c:pt idx="2">
                  <c:v>17152.083341751801</c:v>
                </c:pt>
                <c:pt idx="3">
                  <c:v>17654.0411058258</c:v>
                </c:pt>
                <c:pt idx="4">
                  <c:v>18090.530539484302</c:v>
                </c:pt>
                <c:pt idx="5">
                  <c:v>18517.818983951696</c:v>
                </c:pt>
                <c:pt idx="6">
                  <c:v>18972.116722374103</c:v>
                </c:pt>
                <c:pt idx="7">
                  <c:v>19452.2495750257</c:v>
                </c:pt>
                <c:pt idx="8">
                  <c:v>19949.297006764802</c:v>
                </c:pt>
                <c:pt idx="9">
                  <c:v>20396.707723009298</c:v>
                </c:pt>
                <c:pt idx="10">
                  <c:v>20892.926467806497</c:v>
                </c:pt>
                <c:pt idx="11">
                  <c:v>21567.867021929498</c:v>
                </c:pt>
                <c:pt idx="12">
                  <c:v>22539.413631052998</c:v>
                </c:pt>
                <c:pt idx="13">
                  <c:v>23894.570326601501</c:v>
                </c:pt>
                <c:pt idx="14">
                  <c:v>25982.229552327299</c:v>
                </c:pt>
                <c:pt idx="15">
                  <c:v>27828.679382080001</c:v>
                </c:pt>
                <c:pt idx="16">
                  <c:v>29023.359291807705</c:v>
                </c:pt>
                <c:pt idx="17">
                  <c:v>30089.5635953239</c:v>
                </c:pt>
                <c:pt idx="18">
                  <c:v>31081.773315846502</c:v>
                </c:pt>
                <c:pt idx="19">
                  <c:v>32341.681086949699</c:v>
                </c:pt>
                <c:pt idx="20">
                  <c:v>33986.699293855403</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-215.42362124106467</c:v>
                </c:pt>
                <c:pt idx="1">
                  <c:v>-296.81117356829924</c:v>
                </c:pt>
                <c:pt idx="2">
                  <c:v>-266.39058997474694</c:v>
                </c:pt>
                <c:pt idx="3">
                  <c:v>-515.36319921975826</c:v>
                </c:pt>
                <c:pt idx="4">
                  <c:v>-885.67351405248405</c:v>
                </c:pt>
                <c:pt idx="5">
                  <c:v>-1432.3968713536333</c:v>
                </c:pt>
                <c:pt idx="6">
                  <c:v>-1873.8097435893731</c:v>
                </c:pt>
                <c:pt idx="7">
                  <c:v>-1429.8705129016223</c:v>
                </c:pt>
                <c:pt idx="8">
                  <c:v>-1319.782675431954</c:v>
                </c:pt>
                <c:pt idx="9">
                  <c:v>-3035.5951902778565</c:v>
                </c:pt>
                <c:pt idx="10">
                  <c:v>-2503.6302686815193</c:v>
                </c:pt>
                <c:pt idx="11">
                  <c:v>-9002.4633902007936</c:v>
                </c:pt>
                <c:pt idx="12">
                  <c:v>-9998.5346390259037</c:v>
                </c:pt>
                <c:pt idx="13">
                  <c:v>-10459.099334036413</c:v>
                </c:pt>
                <c:pt idx="14">
                  <c:v>-15794.874323090989</c:v>
                </c:pt>
                <c:pt idx="15">
                  <c:v>-16238.192444961092</c:v>
                </c:pt>
                <c:pt idx="16">
                  <c:v>-17123.376106249052</c:v>
                </c:pt>
                <c:pt idx="17">
                  <c:v>-17851.069900825227</c:v>
                </c:pt>
                <c:pt idx="18">
                  <c:v>-17346.965909959476</c:v>
                </c:pt>
                <c:pt idx="19">
                  <c:v>-19774.817241490393</c:v>
                </c:pt>
                <c:pt idx="20">
                  <c:v>-21757.756523628475</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-2888.0180598083098</c:v>
                </c:pt>
                <c:pt idx="2">
                  <c:v>-2294.7149971697072</c:v>
                </c:pt>
                <c:pt idx="3">
                  <c:v>-5740.6046236960829</c:v>
                </c:pt>
                <c:pt idx="4">
                  <c:v>-8784.3498415531649</c:v>
                </c:pt>
                <c:pt idx="5">
                  <c:v>-13467.910718904575</c:v>
                </c:pt>
                <c:pt idx="6">
                  <c:v>-9428.1914251448907</c:v>
                </c:pt>
                <c:pt idx="7">
                  <c:v>-19963.089338301565</c:v>
                </c:pt>
                <c:pt idx="8">
                  <c:v>-20291.972783577774</c:v>
                </c:pt>
                <c:pt idx="9">
                  <c:v>-14746.825558462311</c:v>
                </c:pt>
                <c:pt idx="10">
                  <c:v>-18485.722546557794</c:v>
                </c:pt>
                <c:pt idx="11">
                  <c:v>-26299.796457337376</c:v>
                </c:pt>
                <c:pt idx="12">
                  <c:v>-24973.718094981436</c:v>
                </c:pt>
                <c:pt idx="13">
                  <c:v>-25964.661134858441</c:v>
                </c:pt>
                <c:pt idx="14">
                  <c:v>-50494.747228486813</c:v>
                </c:pt>
                <c:pt idx="15">
                  <c:v>-55349.681801654719</c:v>
                </c:pt>
                <c:pt idx="16">
                  <c:v>-63923.391754509372</c:v>
                </c:pt>
                <c:pt idx="17">
                  <c:v>-63042.837287008384</c:v>
                </c:pt>
                <c:pt idx="18">
                  <c:v>-62381.174244445065</c:v>
                </c:pt>
                <c:pt idx="19">
                  <c:v>-63329.490302167964</c:v>
                </c:pt>
                <c:pt idx="20">
                  <c:v>-64144.743673779791</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1679.31046272604</c:v>
                </c:pt>
                <c:pt idx="2">
                  <c:v>1567.6180256644438</c:v>
                </c:pt>
                <c:pt idx="3">
                  <c:v>2220.1560177413849</c:v>
                </c:pt>
                <c:pt idx="4">
                  <c:v>2062.8950026315651</c:v>
                </c:pt>
                <c:pt idx="5">
                  <c:v>973.85239145513333</c:v>
                </c:pt>
                <c:pt idx="6">
                  <c:v>1544.6295617081632</c:v>
                </c:pt>
                <c:pt idx="7">
                  <c:v>353.81517117697513</c:v>
                </c:pt>
                <c:pt idx="8">
                  <c:v>-1761.5198964877491</c:v>
                </c:pt>
                <c:pt idx="9">
                  <c:v>-3756.4367382986457</c:v>
                </c:pt>
                <c:pt idx="10">
                  <c:v>-7252.8583618348166</c:v>
                </c:pt>
                <c:pt idx="11">
                  <c:v>-9715.416652068423</c:v>
                </c:pt>
                <c:pt idx="12">
                  <c:v>-9416.5066592001604</c:v>
                </c:pt>
                <c:pt idx="13">
                  <c:v>-9758.2364968291949</c:v>
                </c:pt>
                <c:pt idx="14">
                  <c:v>-8794.8793820224237</c:v>
                </c:pt>
                <c:pt idx="15">
                  <c:v>-9152.1165815778804</c:v>
                </c:pt>
                <c:pt idx="16">
                  <c:v>-9726.8739556841647</c:v>
                </c:pt>
                <c:pt idx="17">
                  <c:v>-9240.8848097724222</c:v>
                </c:pt>
                <c:pt idx="18">
                  <c:v>-8894.1125408289481</c:v>
                </c:pt>
                <c:pt idx="19">
                  <c:v>-9386.5932536040054</c:v>
                </c:pt>
                <c:pt idx="20">
                  <c:v>-9530.0326451591245</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-4.0068476131623356</c:v>
                </c:pt>
                <c:pt idx="2">
                  <c:v>-144.38517335436427</c:v>
                </c:pt>
                <c:pt idx="3">
                  <c:v>-1213.2882104394137</c:v>
                </c:pt>
                <c:pt idx="4">
                  <c:v>-1210.8782648447143</c:v>
                </c:pt>
                <c:pt idx="5">
                  <c:v>-1216.6701609617107</c:v>
                </c:pt>
                <c:pt idx="6">
                  <c:v>-1211.1564496048823</c:v>
                </c:pt>
                <c:pt idx="7">
                  <c:v>-1264.1884453807634</c:v>
                </c:pt>
                <c:pt idx="8">
                  <c:v>-1260.7724106184953</c:v>
                </c:pt>
                <c:pt idx="9">
                  <c:v>-1259.5822110159406</c:v>
                </c:pt>
                <c:pt idx="10">
                  <c:v>-1247.7554958588717</c:v>
                </c:pt>
                <c:pt idx="11">
                  <c:v>385.58774209791318</c:v>
                </c:pt>
                <c:pt idx="12">
                  <c:v>-61.387216442187309</c:v>
                </c:pt>
                <c:pt idx="13">
                  <c:v>-879.76051824620481</c:v>
                </c:pt>
                <c:pt idx="14">
                  <c:v>1631.5608621400643</c:v>
                </c:pt>
                <c:pt idx="15">
                  <c:v>-540.9124503801163</c:v>
                </c:pt>
                <c:pt idx="16">
                  <c:v>2843.0546322662631</c:v>
                </c:pt>
                <c:pt idx="17">
                  <c:v>60.262338991090928</c:v>
                </c:pt>
                <c:pt idx="18">
                  <c:v>233.95326294474216</c:v>
                </c:pt>
                <c:pt idx="19">
                  <c:v>1915.3916744140288</c:v>
                </c:pt>
                <c:pt idx="20">
                  <c:v>-547.8059289799171</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-17.412974630433808</c:v>
                </c:pt>
                <c:pt idx="2">
                  <c:v>44.893164474205719</c:v>
                </c:pt>
                <c:pt idx="3">
                  <c:v>-54.626188003718781</c:v>
                </c:pt>
                <c:pt idx="4">
                  <c:v>-82.597182937321946</c:v>
                </c:pt>
                <c:pt idx="5">
                  <c:v>-103.13226819495196</c:v>
                </c:pt>
                <c:pt idx="6">
                  <c:v>-103.12639980237986</c:v>
                </c:pt>
                <c:pt idx="7">
                  <c:v>-81.662003527066332</c:v>
                </c:pt>
                <c:pt idx="8">
                  <c:v>-74.677264113302627</c:v>
                </c:pt>
                <c:pt idx="9">
                  <c:v>-78.44554019341318</c:v>
                </c:pt>
                <c:pt idx="10">
                  <c:v>-45.702013183817257</c:v>
                </c:pt>
                <c:pt idx="11">
                  <c:v>141.46356854808369</c:v>
                </c:pt>
                <c:pt idx="12">
                  <c:v>30.772000957324792</c:v>
                </c:pt>
                <c:pt idx="13">
                  <c:v>54.99665046840903</c:v>
                </c:pt>
                <c:pt idx="14">
                  <c:v>376.85982021664967</c:v>
                </c:pt>
                <c:pt idx="15">
                  <c:v>124.5879732787231</c:v>
                </c:pt>
                <c:pt idx="16">
                  <c:v>1581.3222822901662</c:v>
                </c:pt>
                <c:pt idx="17">
                  <c:v>495.58623454585438</c:v>
                </c:pt>
                <c:pt idx="18">
                  <c:v>300.17373128963084</c:v>
                </c:pt>
                <c:pt idx="19">
                  <c:v>1211.5472159765864</c:v>
                </c:pt>
                <c:pt idx="20">
                  <c:v>150.3929190143117</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-2823.6476214849754</c:v>
                </c:pt>
                <c:pt idx="2">
                  <c:v>-2932.9922595293447</c:v>
                </c:pt>
                <c:pt idx="3">
                  <c:v>242.5533988703919</c:v>
                </c:pt>
                <c:pt idx="4">
                  <c:v>-2241.499375385707</c:v>
                </c:pt>
                <c:pt idx="5">
                  <c:v>80.720693368562934</c:v>
                </c:pt>
                <c:pt idx="6">
                  <c:v>-6785.2216582320834</c:v>
                </c:pt>
                <c:pt idx="7">
                  <c:v>1348.3829868594821</c:v>
                </c:pt>
                <c:pt idx="8">
                  <c:v>-332.94157437914873</c:v>
                </c:pt>
                <c:pt idx="9">
                  <c:v>-3877.936536593952</c:v>
                </c:pt>
                <c:pt idx="10">
                  <c:v>-344.3932366314566</c:v>
                </c:pt>
                <c:pt idx="11">
                  <c:v>-1586.6357705059745</c:v>
                </c:pt>
                <c:pt idx="12">
                  <c:v>-1902.9205433734587</c:v>
                </c:pt>
                <c:pt idx="13">
                  <c:v>602.19362317292507</c:v>
                </c:pt>
                <c:pt idx="14">
                  <c:v>-1334.2233477983445</c:v>
                </c:pt>
                <c:pt idx="15">
                  <c:v>558.38315311287988</c:v>
                </c:pt>
                <c:pt idx="16">
                  <c:v>-6122.9414019465457</c:v>
                </c:pt>
                <c:pt idx="17">
                  <c:v>1494.5034222645972</c:v>
                </c:pt>
                <c:pt idx="18">
                  <c:v>-161.80666435022613</c:v>
                </c:pt>
                <c:pt idx="19">
                  <c:v>-3535.5326569010176</c:v>
                </c:pt>
                <c:pt idx="20">
                  <c:v>-401.69531515304152</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17.124145329634899</c:v>
                </c:pt>
                <c:pt idx="2">
                  <c:v>-7.2720194052693614</c:v>
                </c:pt>
                <c:pt idx="3">
                  <c:v>108.7321026628704</c:v>
                </c:pt>
                <c:pt idx="4">
                  <c:v>461.07105358714728</c:v>
                </c:pt>
                <c:pt idx="5">
                  <c:v>809.33340097129985</c:v>
                </c:pt>
                <c:pt idx="6">
                  <c:v>1041.7102803709599</c:v>
                </c:pt>
                <c:pt idx="7">
                  <c:v>803.35806082924512</c:v>
                </c:pt>
                <c:pt idx="8">
                  <c:v>669.94496792012603</c:v>
                </c:pt>
                <c:pt idx="9">
                  <c:v>2034.4597763170357</c:v>
                </c:pt>
                <c:pt idx="10">
                  <c:v>1589.8033995691876</c:v>
                </c:pt>
                <c:pt idx="11">
                  <c:v>5049.0680628303526</c:v>
                </c:pt>
                <c:pt idx="12">
                  <c:v>6005.4586377521173</c:v>
                </c:pt>
                <c:pt idx="13">
                  <c:v>6572.6055786556553</c:v>
                </c:pt>
                <c:pt idx="14">
                  <c:v>10836.572803221077</c:v>
                </c:pt>
                <c:pt idx="15">
                  <c:v>11439.507247052123</c:v>
                </c:pt>
                <c:pt idx="16">
                  <c:v>11898.81249246516</c:v>
                </c:pt>
                <c:pt idx="17">
                  <c:v>12843.409874861358</c:v>
                </c:pt>
                <c:pt idx="18">
                  <c:v>12479.229770544933</c:v>
                </c:pt>
                <c:pt idx="19">
                  <c:v>14299.552298694029</c:v>
                </c:pt>
                <c:pt idx="20">
                  <c:v>15875.410647597593</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-0.13821430193199102</c:v>
                </c:pt>
                <c:pt idx="2">
                  <c:v>3.3320667675089677E-3</c:v>
                </c:pt>
                <c:pt idx="3">
                  <c:v>0.44391993086717085</c:v>
                </c:pt>
                <c:pt idx="4">
                  <c:v>0.46522352952620905</c:v>
                </c:pt>
                <c:pt idx="5">
                  <c:v>-0.13821430193199102</c:v>
                </c:pt>
                <c:pt idx="6">
                  <c:v>5.8872512925857962E-2</c:v>
                </c:pt>
                <c:pt idx="7">
                  <c:v>8.6467133000908969E-2</c:v>
                </c:pt>
                <c:pt idx="8">
                  <c:v>1.4363430432636979</c:v>
                </c:pt>
                <c:pt idx="9">
                  <c:v>-0.13821430193199102</c:v>
                </c:pt>
                <c:pt idx="10">
                  <c:v>0.14129746702670903</c:v>
                </c:pt>
                <c:pt idx="11">
                  <c:v>0.15939262542370897</c:v>
                </c:pt>
                <c:pt idx="12">
                  <c:v>0.67112184085752857</c:v>
                </c:pt>
                <c:pt idx="13">
                  <c:v>1.1696370348528482</c:v>
                </c:pt>
                <c:pt idx="14">
                  <c:v>2.9991433459675769</c:v>
                </c:pt>
                <c:pt idx="15">
                  <c:v>3.5345249040219788</c:v>
                </c:pt>
                <c:pt idx="16">
                  <c:v>1.4583308882406776</c:v>
                </c:pt>
                <c:pt idx="17">
                  <c:v>4.5045709619289802</c:v>
                </c:pt>
                <c:pt idx="18">
                  <c:v>4.5363025836808539</c:v>
                </c:pt>
                <c:pt idx="19">
                  <c:v>1.6773937581402032</c:v>
                </c:pt>
                <c:pt idx="20">
                  <c:v>4.4226230288440567</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1154.7275044445923</c:v>
                </c:pt>
                <c:pt idx="2">
                  <c:v>1315.719461190205</c:v>
                </c:pt>
                <c:pt idx="3">
                  <c:v>1894.7244533242483</c:v>
                </c:pt>
                <c:pt idx="4">
                  <c:v>6295.0499538322947</c:v>
                </c:pt>
                <c:pt idx="5">
                  <c:v>8559.6868186499087</c:v>
                </c:pt>
                <c:pt idx="6">
                  <c:v>8047.6663461422831</c:v>
                </c:pt>
                <c:pt idx="7">
                  <c:v>14055.290690764861</c:v>
                </c:pt>
                <c:pt idx="8">
                  <c:v>17369.526253266045</c:v>
                </c:pt>
                <c:pt idx="9">
                  <c:v>16799.385516700142</c:v>
                </c:pt>
                <c:pt idx="10">
                  <c:v>19396.96130267948</c:v>
                </c:pt>
                <c:pt idx="11">
                  <c:v>20983.392545555671</c:v>
                </c:pt>
                <c:pt idx="12">
                  <c:v>20624.873823774451</c:v>
                </c:pt>
                <c:pt idx="13">
                  <c:v>21384.143479231909</c:v>
                </c:pt>
                <c:pt idx="14">
                  <c:v>37172.986404249939</c:v>
                </c:pt>
                <c:pt idx="15">
                  <c:v>43432.708005808527</c:v>
                </c:pt>
                <c:pt idx="16">
                  <c:v>53172.076930465904</c:v>
                </c:pt>
                <c:pt idx="17">
                  <c:v>55597.99801092039</c:v>
                </c:pt>
                <c:pt idx="18">
                  <c:v>54477.34789163743</c:v>
                </c:pt>
                <c:pt idx="19">
                  <c:v>53425.146237603563</c:v>
                </c:pt>
                <c:pt idx="20">
                  <c:v>54766.605751270006</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2609.5231455561388</c:v>
                </c:pt>
                <c:pt idx="2">
                  <c:v>2195.9283718217339</c:v>
                </c:pt>
                <c:pt idx="3">
                  <c:v>2328.856913466203</c:v>
                </c:pt>
                <c:pt idx="4">
                  <c:v>3155.8102355009087</c:v>
                </c:pt>
                <c:pt idx="5">
                  <c:v>4891.145141880248</c:v>
                </c:pt>
                <c:pt idx="6">
                  <c:v>8557.4849108380167</c:v>
                </c:pt>
                <c:pt idx="7">
                  <c:v>6154.4807353571032</c:v>
                </c:pt>
                <c:pt idx="8">
                  <c:v>8042.8997002645174</c:v>
                </c:pt>
                <c:pt idx="9">
                  <c:v>10437.177138905392</c:v>
                </c:pt>
                <c:pt idx="10">
                  <c:v>12197.747719153116</c:v>
                </c:pt>
                <c:pt idx="11">
                  <c:v>23830.542288384146</c:v>
                </c:pt>
                <c:pt idx="12">
                  <c:v>24623.614129077978</c:v>
                </c:pt>
                <c:pt idx="13">
                  <c:v>24177.931817458157</c:v>
                </c:pt>
                <c:pt idx="14">
                  <c:v>32624.38456037554</c:v>
                </c:pt>
                <c:pt idx="15">
                  <c:v>32857.59988645753</c:v>
                </c:pt>
                <c:pt idx="16">
                  <c:v>35863.851588181977</c:v>
                </c:pt>
                <c:pt idx="17">
                  <c:v>29713.116855650791</c:v>
                </c:pt>
                <c:pt idx="18">
                  <c:v>33039.904398704159</c:v>
                </c:pt>
                <c:pt idx="19">
                  <c:v>38335.081678489354</c:v>
                </c:pt>
                <c:pt idx="20">
                  <c:v>39814.101132762837</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932.09605344500233</c:v>
                </c:pt>
                <c:pt idx="2">
                  <c:v>1698.7420977050024</c:v>
                </c:pt>
                <c:pt idx="3">
                  <c:v>2200.6998617790014</c:v>
                </c:pt>
                <c:pt idx="4">
                  <c:v>2637.1892954375035</c:v>
                </c:pt>
                <c:pt idx="5">
                  <c:v>3064.477739904898</c:v>
                </c:pt>
                <c:pt idx="6">
                  <c:v>3518.7754783273049</c:v>
                </c:pt>
                <c:pt idx="7">
                  <c:v>3998.9083309789021</c:v>
                </c:pt>
                <c:pt idx="8">
                  <c:v>4495.9557627180038</c:v>
                </c:pt>
                <c:pt idx="9">
                  <c:v>4943.3664789625</c:v>
                </c:pt>
                <c:pt idx="10">
                  <c:v>5439.5852237596991</c:v>
                </c:pt>
                <c:pt idx="11">
                  <c:v>6114.5257778826999</c:v>
                </c:pt>
                <c:pt idx="12">
                  <c:v>7086.0723870061993</c:v>
                </c:pt>
                <c:pt idx="13">
                  <c:v>8441.2290825547025</c:v>
                </c:pt>
                <c:pt idx="14">
                  <c:v>10528.8883082805</c:v>
                </c:pt>
                <c:pt idx="15">
                  <c:v>12375.338138033203</c:v>
                </c:pt>
                <c:pt idx="16">
                  <c:v>13570.018047760906</c:v>
                </c:pt>
                <c:pt idx="17">
                  <c:v>14636.222351277102</c:v>
                </c:pt>
                <c:pt idx="18">
                  <c:v>15628.432071799703</c:v>
                </c:pt>
                <c:pt idx="19">
                  <c:v>16888.3398429029</c:v>
                </c:pt>
                <c:pt idx="20">
                  <c:v>18533.358049808605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233.47119700252497</c:v>
                </c:pt>
                <c:pt idx="2">
                  <c:v>233.47119700254495</c:v>
                </c:pt>
                <c:pt idx="3">
                  <c:v>242.12377267368038</c:v>
                </c:pt>
                <c:pt idx="4">
                  <c:v>336.03481205466625</c:v>
                </c:pt>
                <c:pt idx="5">
                  <c:v>483.54460655563918</c:v>
                </c:pt>
                <c:pt idx="6">
                  <c:v>671.09586298296426</c:v>
                </c:pt>
                <c:pt idx="7">
                  <c:v>925.06437584329819</c:v>
                </c:pt>
                <c:pt idx="8">
                  <c:v>1071.5639103167082</c:v>
                </c:pt>
                <c:pt idx="9">
                  <c:v>1132.9899480595313</c:v>
                </c:pt>
                <c:pt idx="10">
                  <c:v>1176.4693222612486</c:v>
                </c:pt>
                <c:pt idx="11">
                  <c:v>1721.1883363665154</c:v>
                </c:pt>
                <c:pt idx="12">
                  <c:v>1922.8438022630016</c:v>
                </c:pt>
                <c:pt idx="13">
                  <c:v>1989.2761079400718</c:v>
                </c:pt>
                <c:pt idx="14">
                  <c:v>3011.8935569500477</c:v>
                </c:pt>
                <c:pt idx="15">
                  <c:v>3324.7599952631913</c:v>
                </c:pt>
                <c:pt idx="16">
                  <c:v>4069.5510796947433</c:v>
                </c:pt>
                <c:pt idx="17">
                  <c:v>4215.5762765932332</c:v>
                </c:pt>
                <c:pt idx="18">
                  <c:v>4289.6185936135316</c:v>
                </c:pt>
                <c:pt idx="19">
                  <c:v>4587.6709546451411</c:v>
                </c:pt>
                <c:pt idx="20">
                  <c:v>4699.7298504798509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3663.3629785851149</c:v>
                </c:pt>
                <c:pt idx="1">
                  <c:v>3462.9362879901464</c:v>
                </c:pt>
                <c:pt idx="2">
                  <c:v>2832.8106187718486</c:v>
                </c:pt>
                <c:pt idx="3">
                  <c:v>4522.9617951051096</c:v>
                </c:pt>
                <c:pt idx="4">
                  <c:v>3421.6443788210531</c:v>
                </c:pt>
                <c:pt idx="5">
                  <c:v>3538.3784497615793</c:v>
                </c:pt>
                <c:pt idx="6">
                  <c:v>3820.5391629587357</c:v>
                </c:pt>
                <c:pt idx="7">
                  <c:v>2996.7165861426124</c:v>
                </c:pt>
                <c:pt idx="8">
                  <c:v>2907.4491940151252</c:v>
                </c:pt>
                <c:pt idx="9">
                  <c:v>3504.7366068638371</c:v>
                </c:pt>
                <c:pt idx="10">
                  <c:v>3607.2192532904437</c:v>
                </c:pt>
                <c:pt idx="11">
                  <c:v>3298.1309172968795</c:v>
                </c:pt>
                <c:pt idx="12">
                  <c:v>2753.6696641410008</c:v>
                </c:pt>
                <c:pt idx="13">
                  <c:v>2757.1577288351032</c:v>
                </c:pt>
                <c:pt idx="14">
                  <c:v>2720.2300642202331</c:v>
                </c:pt>
                <c:pt idx="15">
                  <c:v>3200.9711738576075</c:v>
                </c:pt>
                <c:pt idx="16">
                  <c:v>3718.1414172240188</c:v>
                </c:pt>
                <c:pt idx="17">
                  <c:v>2861.8486078027772</c:v>
                </c:pt>
                <c:pt idx="18">
                  <c:v>2835.7789086235625</c:v>
                </c:pt>
                <c:pt idx="19">
                  <c:v>3504.2337908586255</c:v>
                </c:pt>
                <c:pt idx="20">
                  <c:v>2872.6475732718559</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2473.1226394493442</c:v>
                </c:pt>
                <c:pt idx="1">
                  <c:v>2453.2077664357798</c:v>
                </c:pt>
                <c:pt idx="2">
                  <c:v>2593.6256121722708</c:v>
                </c:pt>
                <c:pt idx="3">
                  <c:v>2410.4915326430528</c:v>
                </c:pt>
                <c:pt idx="4">
                  <c:v>2344.878591244465</c:v>
                </c:pt>
                <c:pt idx="5">
                  <c:v>2250.475780029672</c:v>
                </c:pt>
                <c:pt idx="6">
                  <c:v>2525.6741315839795</c:v>
                </c:pt>
                <c:pt idx="7">
                  <c:v>2273.83302092752</c:v>
                </c:pt>
                <c:pt idx="8">
                  <c:v>2224.2000777715957</c:v>
                </c:pt>
                <c:pt idx="9">
                  <c:v>2400.5624255760795</c:v>
                </c:pt>
                <c:pt idx="10">
                  <c:v>2315.9245268103409</c:v>
                </c:pt>
                <c:pt idx="11">
                  <c:v>2145.9764006656392</c:v>
                </c:pt>
                <c:pt idx="12">
                  <c:v>2138.0517668201187</c:v>
                </c:pt>
                <c:pt idx="13">
                  <c:v>2067.1534871247491</c:v>
                </c:pt>
                <c:pt idx="14">
                  <c:v>1654.4553544216558</c:v>
                </c:pt>
                <c:pt idx="15">
                  <c:v>1335.3012075415149</c:v>
                </c:pt>
                <c:pt idx="16">
                  <c:v>1607.1351668153973</c:v>
                </c:pt>
                <c:pt idx="17">
                  <c:v>1256.665649299267</c:v>
                </c:pt>
                <c:pt idx="18">
                  <c:v>1250.0268667479154</c:v>
                </c:pt>
                <c:pt idx="19">
                  <c:v>1466.9094203853024</c:v>
                </c:pt>
                <c:pt idx="20">
                  <c:v>1122.22711262952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769.69538835041726</c:v>
                </c:pt>
                <c:pt idx="1">
                  <c:v>748.18345071095928</c:v>
                </c:pt>
                <c:pt idx="2">
                  <c:v>749.33110296451628</c:v>
                </c:pt>
                <c:pt idx="3">
                  <c:v>758.03591781734156</c:v>
                </c:pt>
                <c:pt idx="4">
                  <c:v>736.95748453899728</c:v>
                </c:pt>
                <c:pt idx="5">
                  <c:v>737.19668802528952</c:v>
                </c:pt>
                <c:pt idx="6">
                  <c:v>709.11599533126571</c:v>
                </c:pt>
                <c:pt idx="7">
                  <c:v>733.20645962661774</c:v>
                </c:pt>
                <c:pt idx="8">
                  <c:v>721.40608481800859</c:v>
                </c:pt>
                <c:pt idx="9">
                  <c:v>710.275323157819</c:v>
                </c:pt>
                <c:pt idx="10">
                  <c:v>712.83818999725304</c:v>
                </c:pt>
                <c:pt idx="11">
                  <c:v>703.91135637644345</c:v>
                </c:pt>
                <c:pt idx="12">
                  <c:v>701.13637037453407</c:v>
                </c:pt>
                <c:pt idx="13">
                  <c:v>707.27993613516787</c:v>
                </c:pt>
                <c:pt idx="14">
                  <c:v>661.26581403528087</c:v>
                </c:pt>
                <c:pt idx="15">
                  <c:v>648.60195900546682</c:v>
                </c:pt>
                <c:pt idx="16">
                  <c:v>631.7452654807156</c:v>
                </c:pt>
                <c:pt idx="17">
                  <c:v>662.91882307119988</c:v>
                </c:pt>
                <c:pt idx="18">
                  <c:v>652.50090572130512</c:v>
                </c:pt>
                <c:pt idx="19">
                  <c:v>643.2397136383596</c:v>
                </c:pt>
                <c:pt idx="20">
                  <c:v>635.34094459480878</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31.27854568633148</c:v>
                </c:pt>
                <c:pt idx="9">
                  <c:v>31.27854568633148</c:v>
                </c:pt>
                <c:pt idx="10">
                  <c:v>31.278545686329185</c:v>
                </c:pt>
                <c:pt idx="11">
                  <c:v>30.859070686331513</c:v>
                </c:pt>
                <c:pt idx="12">
                  <c:v>32.548170686331687</c:v>
                </c:pt>
                <c:pt idx="13">
                  <c:v>32.548170686331687</c:v>
                </c:pt>
                <c:pt idx="14">
                  <c:v>131.20802955965658</c:v>
                </c:pt>
                <c:pt idx="15">
                  <c:v>131.20802955963666</c:v>
                </c:pt>
                <c:pt idx="16">
                  <c:v>307.57370516394394</c:v>
                </c:pt>
                <c:pt idx="17">
                  <c:v>307.57370516394394</c:v>
                </c:pt>
                <c:pt idx="18">
                  <c:v>343.30771168669378</c:v>
                </c:pt>
                <c:pt idx="19">
                  <c:v>395.7423612487338</c:v>
                </c:pt>
                <c:pt idx="20">
                  <c:v>395.7423612487338</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2.0317501972951852</c:v>
                </c:pt>
                <c:pt idx="1">
                  <c:v>0</c:v>
                </c:pt>
                <c:pt idx="2">
                  <c:v>6.5801425686884896</c:v>
                </c:pt>
                <c:pt idx="3">
                  <c:v>9.0806681636359361</c:v>
                </c:pt>
                <c:pt idx="4">
                  <c:v>0</c:v>
                </c:pt>
                <c:pt idx="5">
                  <c:v>0</c:v>
                </c:pt>
                <c:pt idx="6">
                  <c:v>0</c:v>
                </c:pt>
                <c:pt idx="7">
                  <c:v>0</c:v>
                </c:pt>
                <c:pt idx="8">
                  <c:v>0</c:v>
                </c:pt>
                <c:pt idx="9">
                  <c:v>0</c:v>
                </c:pt>
                <c:pt idx="10">
                  <c:v>0</c:v>
                </c:pt>
                <c:pt idx="11">
                  <c:v>0</c:v>
                </c:pt>
                <c:pt idx="12">
                  <c:v>9.0439837018998581</c:v>
                </c:pt>
                <c:pt idx="13">
                  <c:v>25.426642824175389</c:v>
                </c:pt>
                <c:pt idx="14">
                  <c:v>29.61844287222744</c:v>
                </c:pt>
                <c:pt idx="15">
                  <c:v>10.28514711599802</c:v>
                </c:pt>
                <c:pt idx="16">
                  <c:v>10.833165508397704</c:v>
                </c:pt>
                <c:pt idx="17">
                  <c:v>0</c:v>
                </c:pt>
                <c:pt idx="18">
                  <c:v>0</c:v>
                </c:pt>
                <c:pt idx="19">
                  <c:v>29.156944032379055</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305.67195162827312</c:v>
                </c:pt>
                <c:pt idx="11">
                  <c:v>459.13724762053158</c:v>
                </c:pt>
                <c:pt idx="12">
                  <c:v>459.13724762053158</c:v>
                </c:pt>
                <c:pt idx="13">
                  <c:v>459.13724762053158</c:v>
                </c:pt>
                <c:pt idx="14">
                  <c:v>667.74846557691126</c:v>
                </c:pt>
                <c:pt idx="15">
                  <c:v>801.6224471871792</c:v>
                </c:pt>
                <c:pt idx="16">
                  <c:v>801.6224471871792</c:v>
                </c:pt>
                <c:pt idx="17">
                  <c:v>801.6224471871792</c:v>
                </c:pt>
                <c:pt idx="18">
                  <c:v>801.6224471871792</c:v>
                </c:pt>
                <c:pt idx="19">
                  <c:v>801.6224471871792</c:v>
                </c:pt>
                <c:pt idx="20">
                  <c:v>801.6224471871792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799.50769194552686</c:v>
                </c:pt>
                <c:pt idx="11">
                  <c:v>1185.3519461941271</c:v>
                </c:pt>
                <c:pt idx="12">
                  <c:v>1248.1056965948274</c:v>
                </c:pt>
                <c:pt idx="13">
                  <c:v>1469.448528202827</c:v>
                </c:pt>
                <c:pt idx="14">
                  <c:v>1610.829412560427</c:v>
                </c:pt>
                <c:pt idx="15">
                  <c:v>2317.3859448465282</c:v>
                </c:pt>
                <c:pt idx="16">
                  <c:v>2406.8282606531284</c:v>
                </c:pt>
                <c:pt idx="17">
                  <c:v>4259.5159136092288</c:v>
                </c:pt>
                <c:pt idx="18">
                  <c:v>4378.6767791120265</c:v>
                </c:pt>
                <c:pt idx="19">
                  <c:v>4442.7517770007262</c:v>
                </c:pt>
                <c:pt idx="20">
                  <c:v>6373.4215762471258</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1098.5450079100001</c:v>
                </c:pt>
                <c:pt idx="13">
                  <c:v>1616.3647841500001</c:v>
                </c:pt>
                <c:pt idx="14">
                  <c:v>3293.4350632400001</c:v>
                </c:pt>
                <c:pt idx="15">
                  <c:v>3727.7557564200001</c:v>
                </c:pt>
                <c:pt idx="16">
                  <c:v>4153.2142339700004</c:v>
                </c:pt>
                <c:pt idx="17">
                  <c:v>4277.6935544799999</c:v>
                </c:pt>
                <c:pt idx="18">
                  <c:v>4277.6935544799999</c:v>
                </c:pt>
                <c:pt idx="19">
                  <c:v>4891.4734655399998</c:v>
                </c:pt>
                <c:pt idx="20">
                  <c:v>4891.4734655399998</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2040</c:v>
                </c:pt>
                <c:pt idx="17">
                  <c:v>2040</c:v>
                </c:pt>
                <c:pt idx="18">
                  <c:v>2040</c:v>
                </c:pt>
                <c:pt idx="19">
                  <c:v>2040</c:v>
                </c:pt>
                <c:pt idx="20">
                  <c:v>2040</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1170</c:v>
                </c:pt>
                <c:pt idx="11">
                  <c:v>1992.5</c:v>
                </c:pt>
                <c:pt idx="12">
                  <c:v>1992.5</c:v>
                </c:pt>
                <c:pt idx="13">
                  <c:v>1992.5</c:v>
                </c:pt>
                <c:pt idx="14">
                  <c:v>5312.5</c:v>
                </c:pt>
                <c:pt idx="15">
                  <c:v>6062.5</c:v>
                </c:pt>
                <c:pt idx="16">
                  <c:v>6062.5</c:v>
                </c:pt>
                <c:pt idx="17">
                  <c:v>6062.5</c:v>
                </c:pt>
                <c:pt idx="18">
                  <c:v>6062.5</c:v>
                </c:pt>
                <c:pt idx="19">
                  <c:v>6062.5</c:v>
                </c:pt>
                <c:pt idx="20">
                  <c:v>6062.5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97441.08009660698</c:v>
                </c:pt>
                <c:pt idx="1">
                  <c:v>78955.357550049186</c:v>
                </c:pt>
                <c:pt idx="2">
                  <c:v>33296.336422827189</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31943.022856575633</c:v>
                </c:pt>
                <c:pt idx="1">
                  <c:v>24690.164494740817</c:v>
                </c:pt>
                <c:pt idx="2">
                  <c:v>22412.990211416509</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3143.0282842227425</c:v>
                </c:pt>
                <c:pt idx="1">
                  <c:v>1895.2727883638709</c:v>
                </c:pt>
                <c:pt idx="2">
                  <c:v>2595.2223552428254</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112.36636252771598</c:v>
                </c:pt>
                <c:pt idx="1">
                  <c:v>66.664349343898721</c:v>
                </c:pt>
                <c:pt idx="2">
                  <c:v>262.75928154202768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15998.527037076174</c:v>
                </c:pt>
                <c:pt idx="1">
                  <c:v>15654.133800444717</c:v>
                </c:pt>
                <c:pt idx="2">
                  <c:v>15596.831721923132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175.52822677065583</c:v>
                </c:pt>
                <c:pt idx="1">
                  <c:v>1765.3316263398435</c:v>
                </c:pt>
                <c:pt idx="2">
                  <c:v>16050.938874368248</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0.13821430193199102</c:v>
                </c:pt>
                <c:pt idx="1">
                  <c:v>0.27951176895870006</c:v>
                </c:pt>
                <c:pt idx="2">
                  <c:v>4.5608373307760477</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29308.954410992326</c:v>
                </c:pt>
                <c:pt idx="1">
                  <c:v>48705.915713671806</c:v>
                </c:pt>
                <c:pt idx="2">
                  <c:v>84075.560162262336</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24972.27524731071</c:v>
                </c:pt>
                <c:pt idx="2">
                  <c:v>52588.628660920433</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15453.341244046798</c:v>
                </c:pt>
                <c:pt idx="1">
                  <c:v>20892.926467806497</c:v>
                </c:pt>
                <c:pt idx="2">
                  <c:v>33986.699293855403</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128.69985425148803</c:v>
                </c:pt>
                <c:pt idx="1">
                  <c:v>128.01879723971365</c:v>
                </c:pt>
                <c:pt idx="2">
                  <c:v>127.74166645197997</c:v>
                </c:pt>
                <c:pt idx="3">
                  <c:v>123.87938863225757</c:v>
                </c:pt>
                <c:pt idx="4">
                  <c:v>120.66979424166712</c:v>
                </c:pt>
                <c:pt idx="5">
                  <c:v>115.06685720412723</c:v>
                </c:pt>
                <c:pt idx="6">
                  <c:v>119.25287471112769</c:v>
                </c:pt>
                <c:pt idx="7">
                  <c:v>107.88952065136426</c:v>
                </c:pt>
                <c:pt idx="8">
                  <c:v>106.0139561689857</c:v>
                </c:pt>
                <c:pt idx="9">
                  <c:v>109.35195944929619</c:v>
                </c:pt>
                <c:pt idx="10">
                  <c:v>102.44792262400661</c:v>
                </c:pt>
                <c:pt idx="11">
                  <c:v>97.43312660936401</c:v>
                </c:pt>
                <c:pt idx="12">
                  <c:v>97.453366274286154</c:v>
                </c:pt>
                <c:pt idx="13">
                  <c:v>95.577096469001162</c:v>
                </c:pt>
                <c:pt idx="14">
                  <c:v>76.774483728489187</c:v>
                </c:pt>
                <c:pt idx="15">
                  <c:v>75.21026970739247</c:v>
                </c:pt>
                <c:pt idx="16">
                  <c:v>80.809338951763479</c:v>
                </c:pt>
                <c:pt idx="17">
                  <c:v>77.072075990526599</c:v>
                </c:pt>
                <c:pt idx="18">
                  <c:v>79.889771065210581</c:v>
                </c:pt>
                <c:pt idx="19">
                  <c:v>83.775363920086562</c:v>
                </c:pt>
                <c:pt idx="20">
                  <c:v>80.812573430844395</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Central (DP6)</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128.69987142208495</c:v>
                </c:pt>
                <c:pt idx="1">
                  <c:v>128.10265802745292</c:v>
                </c:pt>
                <c:pt idx="2">
                  <c:v>127.77478204561545</c:v>
                </c:pt>
                <c:pt idx="3">
                  <c:v>124.56374963844674</c:v>
                </c:pt>
                <c:pt idx="4">
                  <c:v>121.44877589091803</c:v>
                </c:pt>
                <c:pt idx="5">
                  <c:v>115.89951972133436</c:v>
                </c:pt>
                <c:pt idx="6">
                  <c:v>120.33042321289341</c:v>
                </c:pt>
                <c:pt idx="7">
                  <c:v>109.2326591837531</c:v>
                </c:pt>
                <c:pt idx="8">
                  <c:v>106.13285421770182</c:v>
                </c:pt>
                <c:pt idx="9">
                  <c:v>108.47655760317292</c:v>
                </c:pt>
                <c:pt idx="10">
                  <c:v>100.65844900020247</c:v>
                </c:pt>
                <c:pt idx="11">
                  <c:v>91.187207135847643</c:v>
                </c:pt>
                <c:pt idx="12">
                  <c:v>92.431254087597921</c:v>
                </c:pt>
                <c:pt idx="13">
                  <c:v>90.746596054173963</c:v>
                </c:pt>
                <c:pt idx="14">
                  <c:v>70.303689503874949</c:v>
                </c:pt>
                <c:pt idx="15">
                  <c:v>64.510300348948292</c:v>
                </c:pt>
                <c:pt idx="16">
                  <c:v>58.97427498056264</c:v>
                </c:pt>
                <c:pt idx="17">
                  <c:v>58.317219316071657</c:v>
                </c:pt>
                <c:pt idx="18">
                  <c:v>59.226044777261293</c:v>
                </c:pt>
                <c:pt idx="19">
                  <c:v>59.154106101777202</c:v>
                </c:pt>
                <c:pt idx="20">
                  <c:v>56.460755765557913</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0.5943365656547428</c:v>
                </c:pt>
                <c:pt idx="1">
                  <c:v>-1.5919588098344661</c:v>
                </c:pt>
                <c:pt idx="2">
                  <c:v>2.1159082890580692</c:v>
                </c:pt>
                <c:pt idx="3">
                  <c:v>37.362571892180057</c:v>
                </c:pt>
                <c:pt idx="4">
                  <c:v>-1.1966328347280637</c:v>
                </c:pt>
                <c:pt idx="5">
                  <c:v>-29.251811779182589</c:v>
                </c:pt>
                <c:pt idx="6">
                  <c:v>21.765393815465529</c:v>
                </c:pt>
                <c:pt idx="7">
                  <c:v>-90.419216718432182</c:v>
                </c:pt>
                <c:pt idx="8">
                  <c:v>64.417295800565341</c:v>
                </c:pt>
                <c:pt idx="9">
                  <c:v>118.63954961466106</c:v>
                </c:pt>
                <c:pt idx="10">
                  <c:v>198.63391234963717</c:v>
                </c:pt>
                <c:pt idx="11">
                  <c:v>-49.022581210064686</c:v>
                </c:pt>
                <c:pt idx="12">
                  <c:v>-47.562402993858882</c:v>
                </c:pt>
                <c:pt idx="13">
                  <c:v>-216.88749217815769</c:v>
                </c:pt>
                <c:pt idx="14">
                  <c:v>-52.956109410790987</c:v>
                </c:pt>
                <c:pt idx="15">
                  <c:v>-400.57706991179521</c:v>
                </c:pt>
                <c:pt idx="16">
                  <c:v>-596.09471527326366</c:v>
                </c:pt>
                <c:pt idx="17">
                  <c:v>-1485.8655313512622</c:v>
                </c:pt>
                <c:pt idx="18">
                  <c:v>-1580.9677146661197</c:v>
                </c:pt>
                <c:pt idx="19">
                  <c:v>-1644.8344029228019</c:v>
                </c:pt>
                <c:pt idx="20">
                  <c:v>-2510.7188974662613</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7.2288486308025313E-9</c:v>
                </c:pt>
                <c:pt idx="1">
                  <c:v>-1.0677383219412704</c:v>
                </c:pt>
                <c:pt idx="2">
                  <c:v>-0.16733338120409869</c:v>
                </c:pt>
                <c:pt idx="3">
                  <c:v>-24.798009999003334</c:v>
                </c:pt>
                <c:pt idx="4">
                  <c:v>31.310492088761933</c:v>
                </c:pt>
                <c:pt idx="5">
                  <c:v>28.59286959833058</c:v>
                </c:pt>
                <c:pt idx="6">
                  <c:v>27.041237624788778</c:v>
                </c:pt>
                <c:pt idx="7">
                  <c:v>16.992525792286273</c:v>
                </c:pt>
                <c:pt idx="8">
                  <c:v>89.009953961303552</c:v>
                </c:pt>
                <c:pt idx="9">
                  <c:v>87.295498016978911</c:v>
                </c:pt>
                <c:pt idx="10">
                  <c:v>299.42295675183783</c:v>
                </c:pt>
                <c:pt idx="11">
                  <c:v>507.26360967016262</c:v>
                </c:pt>
                <c:pt idx="12">
                  <c:v>-157.1778656735255</c:v>
                </c:pt>
                <c:pt idx="13">
                  <c:v>-148.94912863484069</c:v>
                </c:pt>
                <c:pt idx="14">
                  <c:v>-1124.7193084499577</c:v>
                </c:pt>
                <c:pt idx="15">
                  <c:v>-862.84456899581892</c:v>
                </c:pt>
                <c:pt idx="16">
                  <c:v>-826.42143150649736</c:v>
                </c:pt>
                <c:pt idx="17">
                  <c:v>-1148.8372821779212</c:v>
                </c:pt>
                <c:pt idx="18">
                  <c:v>-624.0712224285835</c:v>
                </c:pt>
                <c:pt idx="19">
                  <c:v>-2362.7972950820294</c:v>
                </c:pt>
                <c:pt idx="20">
                  <c:v>-2020.3552053531275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-47.875040174503525</c:v>
                </c:pt>
                <c:pt idx="4">
                  <c:v>-203.14279200199138</c:v>
                </c:pt>
                <c:pt idx="5">
                  <c:v>-341.78840575510424</c:v>
                </c:pt>
                <c:pt idx="6">
                  <c:v>-333.11914261523424</c:v>
                </c:pt>
                <c:pt idx="7">
                  <c:v>-247.92975331368109</c:v>
                </c:pt>
                <c:pt idx="8">
                  <c:v>-124.98909059689839</c:v>
                </c:pt>
                <c:pt idx="9">
                  <c:v>315.21501440244333</c:v>
                </c:pt>
                <c:pt idx="10">
                  <c:v>-223.39383346370835</c:v>
                </c:pt>
                <c:pt idx="11">
                  <c:v>-3313.2447041683704</c:v>
                </c:pt>
                <c:pt idx="12">
                  <c:v>-3201.7975068297637</c:v>
                </c:pt>
                <c:pt idx="13">
                  <c:v>-2831.4205327410273</c:v>
                </c:pt>
                <c:pt idx="14">
                  <c:v>-1462.8571614442399</c:v>
                </c:pt>
                <c:pt idx="15">
                  <c:v>-1388.511499114622</c:v>
                </c:pt>
                <c:pt idx="16">
                  <c:v>-2223.8106020571413</c:v>
                </c:pt>
                <c:pt idx="17">
                  <c:v>-2065.8056562395691</c:v>
                </c:pt>
                <c:pt idx="18">
                  <c:v>-1760.9004810189217</c:v>
                </c:pt>
                <c:pt idx="19">
                  <c:v>-2030.127801575949</c:v>
                </c:pt>
                <c:pt idx="20">
                  <c:v>-2392.7213343637368</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2.6571797206997871E-6</c:v>
                </c:pt>
                <c:pt idx="1">
                  <c:v>3890.0255462673231</c:v>
                </c:pt>
                <c:pt idx="2">
                  <c:v>4840.3923736701181</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6.5719711525161983E-2</c:v>
                </c:pt>
                <c:pt idx="1">
                  <c:v>-2009.5441750086138</c:v>
                </c:pt>
                <c:pt idx="2">
                  <c:v>-1592.390971497276</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4.199864633847028E-8</c:v>
                </c:pt>
                <c:pt idx="1">
                  <c:v>780.21971960751853</c:v>
                </c:pt>
                <c:pt idx="2">
                  <c:v>7815.9504953793112</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8.3668837191908096E-8</c:v>
                </c:pt>
                <c:pt idx="1">
                  <c:v>157.61633172950059</c:v>
                </c:pt>
                <c:pt idx="2">
                  <c:v>24608.214186655936</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9.3059497885406017E-8</c:v>
                </c:pt>
                <c:pt idx="1">
                  <c:v>-515.16294796587681</c:v>
                </c:pt>
                <c:pt idx="2">
                  <c:v>-1673.7862133728959</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0.59433657288360564</c:v>
                </c:pt>
                <c:pt idx="1">
                  <c:v>274.6630356377666</c:v>
                </c:pt>
                <c:pt idx="2">
                  <c:v>-6923.7954371831256</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2.0976222003810108E-7</c:v>
                </c:pt>
                <c:pt idx="1">
                  <c:v>-2196.5951306551433</c:v>
                </c:pt>
                <c:pt idx="2">
                  <c:v>-15780.919022881557</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-422.48926162477437</c:v>
                </c:pt>
                <c:pt idx="2">
                  <c:v>-22646.524687064211</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0.70891528999999309</c:v>
                </c:pt>
                <c:pt idx="5">
                  <c:v>0.70891528999993625</c:v>
                </c:pt>
                <c:pt idx="6">
                  <c:v>0.70891529000004994</c:v>
                </c:pt>
                <c:pt idx="7">
                  <c:v>0.70891529000004994</c:v>
                </c:pt>
                <c:pt idx="8">
                  <c:v>0.70891529000004994</c:v>
                </c:pt>
                <c:pt idx="9">
                  <c:v>222.91107032000002</c:v>
                </c:pt>
                <c:pt idx="10">
                  <c:v>382.96214637999969</c:v>
                </c:pt>
                <c:pt idx="11">
                  <c:v>95.352254729999913</c:v>
                </c:pt>
                <c:pt idx="12">
                  <c:v>355.89451354999983</c:v>
                </c:pt>
                <c:pt idx="13">
                  <c:v>239.57244919000004</c:v>
                </c:pt>
                <c:pt idx="14">
                  <c:v>239.57244918999982</c:v>
                </c:pt>
                <c:pt idx="15">
                  <c:v>-380.0409235699999</c:v>
                </c:pt>
                <c:pt idx="16">
                  <c:v>-380.0409235699999</c:v>
                </c:pt>
                <c:pt idx="17">
                  <c:v>-2127.5181907900005</c:v>
                </c:pt>
                <c:pt idx="18">
                  <c:v>-2127.5181907900001</c:v>
                </c:pt>
                <c:pt idx="19">
                  <c:v>-2127.5181907899987</c:v>
                </c:pt>
                <c:pt idx="20">
                  <c:v>-3962.6829264800003</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39.194746949999967</c:v>
                </c:pt>
                <c:pt idx="5">
                  <c:v>39.194746949999967</c:v>
                </c:pt>
                <c:pt idx="6">
                  <c:v>39.194746949999967</c:v>
                </c:pt>
                <c:pt idx="7">
                  <c:v>39.194746949999967</c:v>
                </c:pt>
                <c:pt idx="8">
                  <c:v>39.194746949999967</c:v>
                </c:pt>
                <c:pt idx="9">
                  <c:v>39.194746949999967</c:v>
                </c:pt>
                <c:pt idx="10">
                  <c:v>123.84895712999992</c:v>
                </c:pt>
                <c:pt idx="11">
                  <c:v>486.32886731999997</c:v>
                </c:pt>
                <c:pt idx="12">
                  <c:v>-467.80773911000006</c:v>
                </c:pt>
                <c:pt idx="13">
                  <c:v>-280.52113896000037</c:v>
                </c:pt>
                <c:pt idx="14">
                  <c:v>-78.073989239999719</c:v>
                </c:pt>
                <c:pt idx="15">
                  <c:v>-20.657857459999832</c:v>
                </c:pt>
                <c:pt idx="16">
                  <c:v>484.12720586999967</c:v>
                </c:pt>
                <c:pt idx="17">
                  <c:v>425.02799099999993</c:v>
                </c:pt>
                <c:pt idx="18">
                  <c:v>956.72270694999861</c:v>
                </c:pt>
                <c:pt idx="19">
                  <c:v>342.94279588999871</c:v>
                </c:pt>
                <c:pt idx="20">
                  <c:v>342.94279588999871</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116.32206435999979</c:v>
                </c:pt>
                <c:pt idx="17">
                  <c:v>226.38552608000009</c:v>
                </c:pt>
                <c:pt idx="18">
                  <c:v>268.54842207000002</c:v>
                </c:pt>
                <c:pt idx="19">
                  <c:v>268.54842207000002</c:v>
                </c:pt>
                <c:pt idx="20">
                  <c:v>268.54842207000002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312.20613539999977</c:v>
                </c:pt>
                <c:pt idx="4">
                  <c:v>312.20613539999977</c:v>
                </c:pt>
                <c:pt idx="5">
                  <c:v>312.20613539999977</c:v>
                </c:pt>
                <c:pt idx="6">
                  <c:v>312.20613539999977</c:v>
                </c:pt>
                <c:pt idx="7">
                  <c:v>582.92819538000003</c:v>
                </c:pt>
                <c:pt idx="8">
                  <c:v>1820.2580294399995</c:v>
                </c:pt>
                <c:pt idx="9">
                  <c:v>1820.2580294399995</c:v>
                </c:pt>
                <c:pt idx="10">
                  <c:v>1820.2580294399995</c:v>
                </c:pt>
                <c:pt idx="11">
                  <c:v>4122.4837071600004</c:v>
                </c:pt>
                <c:pt idx="12">
                  <c:v>4122.4837071599995</c:v>
                </c:pt>
                <c:pt idx="13">
                  <c:v>4327.2049708200011</c:v>
                </c:pt>
                <c:pt idx="14">
                  <c:v>5285.2205425200009</c:v>
                </c:pt>
                <c:pt idx="15">
                  <c:v>6378.8762731200004</c:v>
                </c:pt>
                <c:pt idx="16">
                  <c:v>7343.4656022599993</c:v>
                </c:pt>
                <c:pt idx="17">
                  <c:v>7875.5304521399994</c:v>
                </c:pt>
                <c:pt idx="18">
                  <c:v>8034.0922262999993</c:v>
                </c:pt>
                <c:pt idx="19">
                  <c:v>8034.0922262999993</c:v>
                </c:pt>
                <c:pt idx="20">
                  <c:v>8738.3220086999991</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39.903662239999903</c:v>
                </c:pt>
                <c:pt idx="5">
                  <c:v>39.903662239999449</c:v>
                </c:pt>
                <c:pt idx="6">
                  <c:v>39.903662240000358</c:v>
                </c:pt>
                <c:pt idx="7">
                  <c:v>39.903662239999903</c:v>
                </c:pt>
                <c:pt idx="8">
                  <c:v>39.903662240000358</c:v>
                </c:pt>
                <c:pt idx="9">
                  <c:v>262.10581726999999</c:v>
                </c:pt>
                <c:pt idx="10">
                  <c:v>506.81110350999961</c:v>
                </c:pt>
                <c:pt idx="11">
                  <c:v>581.68112204999943</c:v>
                </c:pt>
                <c:pt idx="12">
                  <c:v>-111.91322555999977</c:v>
                </c:pt>
                <c:pt idx="13">
                  <c:v>75.373374589999912</c:v>
                </c:pt>
                <c:pt idx="14">
                  <c:v>277.82052431000193</c:v>
                </c:pt>
                <c:pt idx="15">
                  <c:v>-284.37671667000177</c:v>
                </c:pt>
                <c:pt idx="16">
                  <c:v>220.40834665999864</c:v>
                </c:pt>
                <c:pt idx="17">
                  <c:v>-1476.1046737099987</c:v>
                </c:pt>
                <c:pt idx="18">
                  <c:v>-902.24706177000189</c:v>
                </c:pt>
                <c:pt idx="19">
                  <c:v>-1516.0269728299991</c:v>
                </c:pt>
                <c:pt idx="20">
                  <c:v>-3351.1917085200002</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0</c:v>
                </c:pt>
                <c:pt idx="6">
                  <c:v>26.32172306999928</c:v>
                </c:pt>
                <c:pt idx="7">
                  <c:v>114.10165100999802</c:v>
                </c:pt>
                <c:pt idx="8">
                  <c:v>-111.74105373000202</c:v>
                </c:pt>
                <c:pt idx="9">
                  <c:v>-111.74105373000202</c:v>
                </c:pt>
                <c:pt idx="10">
                  <c:v>-111.74105373000202</c:v>
                </c:pt>
                <c:pt idx="11">
                  <c:v>-749.61887086000206</c:v>
                </c:pt>
                <c:pt idx="12">
                  <c:v>-949.61887086000206</c:v>
                </c:pt>
                <c:pt idx="13">
                  <c:v>-949.61887086000206</c:v>
                </c:pt>
                <c:pt idx="14">
                  <c:v>662.31519146999926</c:v>
                </c:pt>
                <c:pt idx="15">
                  <c:v>-660.31236381000053</c:v>
                </c:pt>
                <c:pt idx="16">
                  <c:v>-4209.9499968500022</c:v>
                </c:pt>
                <c:pt idx="17">
                  <c:v>-3600.9499968500022</c:v>
                </c:pt>
                <c:pt idx="18">
                  <c:v>-3610.7873259600019</c:v>
                </c:pt>
                <c:pt idx="19">
                  <c:v>-3960.3865606400068</c:v>
                </c:pt>
                <c:pt idx="20">
                  <c:v>-3960.3865606400068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86.28390348999983</c:v>
                </c:pt>
                <c:pt idx="6">
                  <c:v>279.24138318000041</c:v>
                </c:pt>
                <c:pt idx="7">
                  <c:v>90.770114779999858</c:v>
                </c:pt>
                <c:pt idx="8">
                  <c:v>523.28111569999965</c:v>
                </c:pt>
                <c:pt idx="9">
                  <c:v>71.378086729999268</c:v>
                </c:pt>
                <c:pt idx="10">
                  <c:v>-78.358487210000021</c:v>
                </c:pt>
                <c:pt idx="11">
                  <c:v>-3499.3076780899992</c:v>
                </c:pt>
                <c:pt idx="12">
                  <c:v>-2454.6170647299987</c:v>
                </c:pt>
                <c:pt idx="13">
                  <c:v>-2454.6170647299987</c:v>
                </c:pt>
                <c:pt idx="14">
                  <c:v>-5104.5453293299997</c:v>
                </c:pt>
                <c:pt idx="15">
                  <c:v>-5104.5453293299997</c:v>
                </c:pt>
                <c:pt idx="16">
                  <c:v>-6357.164539899999</c:v>
                </c:pt>
                <c:pt idx="17">
                  <c:v>-6206.8645398999961</c:v>
                </c:pt>
                <c:pt idx="18">
                  <c:v>-6620.5055001399978</c:v>
                </c:pt>
                <c:pt idx="19">
                  <c:v>-8231.4881164499984</c:v>
                </c:pt>
                <c:pt idx="20">
                  <c:v>-8231.4881164499984</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312.20613539999977</c:v>
                </c:pt>
                <c:pt idx="4">
                  <c:v>352.10979763999967</c:v>
                </c:pt>
                <c:pt idx="5">
                  <c:v>352.10979763999921</c:v>
                </c:pt>
                <c:pt idx="6">
                  <c:v>352.10979764000012</c:v>
                </c:pt>
                <c:pt idx="7">
                  <c:v>622.83185761999994</c:v>
                </c:pt>
                <c:pt idx="8">
                  <c:v>1860.16169167</c:v>
                </c:pt>
                <c:pt idx="9">
                  <c:v>2082.3638467099995</c:v>
                </c:pt>
                <c:pt idx="10">
                  <c:v>2327.0691329499991</c:v>
                </c:pt>
                <c:pt idx="11">
                  <c:v>4704.1648292099999</c:v>
                </c:pt>
                <c:pt idx="12">
                  <c:v>4010.5704815999998</c:v>
                </c:pt>
                <c:pt idx="13">
                  <c:v>4402.578345410001</c:v>
                </c:pt>
                <c:pt idx="14">
                  <c:v>5563.0410668300028</c:v>
                </c:pt>
                <c:pt idx="15">
                  <c:v>5704.4995564499986</c:v>
                </c:pt>
                <c:pt idx="16">
                  <c:v>7173.8739489199979</c:v>
                </c:pt>
                <c:pt idx="17">
                  <c:v>6009.4257784300007</c:v>
                </c:pt>
                <c:pt idx="18">
                  <c:v>6741.8451645299974</c:v>
                </c:pt>
                <c:pt idx="19">
                  <c:v>6128.0652534700002</c:v>
                </c:pt>
                <c:pt idx="20">
                  <c:v>4997.1303001799988</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2.6571797206997871E-6</c:v>
                </c:pt>
                <c:pt idx="1">
                  <c:v>412.25835682195611</c:v>
                </c:pt>
                <c:pt idx="2">
                  <c:v>491.0507478887157</c:v>
                </c:pt>
                <c:pt idx="3">
                  <c:v>908.16420029300207</c:v>
                </c:pt>
                <c:pt idx="4">
                  <c:v>1673.6378435125225</c:v>
                </c:pt>
                <c:pt idx="5">
                  <c:v>2476.3038664838241</c:v>
                </c:pt>
                <c:pt idx="6">
                  <c:v>646.45195650984533</c:v>
                </c:pt>
                <c:pt idx="7">
                  <c:v>2124.0275071295619</c:v>
                </c:pt>
                <c:pt idx="8">
                  <c:v>1581.332130084862</c:v>
                </c:pt>
                <c:pt idx="9">
                  <c:v>2358.3646362914005</c:v>
                </c:pt>
                <c:pt idx="10">
                  <c:v>3890.0255462673231</c:v>
                </c:pt>
                <c:pt idx="11">
                  <c:v>-2282.6654817652452</c:v>
                </c:pt>
                <c:pt idx="12">
                  <c:v>-2742.8869798176311</c:v>
                </c:pt>
                <c:pt idx="13">
                  <c:v>-1439.4269731561653</c:v>
                </c:pt>
                <c:pt idx="14">
                  <c:v>577.196937664703</c:v>
                </c:pt>
                <c:pt idx="15">
                  <c:v>2020.8558317749194</c:v>
                </c:pt>
                <c:pt idx="16">
                  <c:v>4364.4207114440724</c:v>
                </c:pt>
                <c:pt idx="17">
                  <c:v>3685.277148323461</c:v>
                </c:pt>
                <c:pt idx="18">
                  <c:v>3037.7979444469092</c:v>
                </c:pt>
                <c:pt idx="19">
                  <c:v>3999.4422806868461</c:v>
                </c:pt>
                <c:pt idx="20">
                  <c:v>4840.3923736701181</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6.5719711525161983E-2</c:v>
                </c:pt>
                <c:pt idx="1">
                  <c:v>-381.73344564970466</c:v>
                </c:pt>
                <c:pt idx="2">
                  <c:v>-395.6186068016832</c:v>
                </c:pt>
                <c:pt idx="3">
                  <c:v>-1851.96451444798</c:v>
                </c:pt>
                <c:pt idx="4">
                  <c:v>-2456.1607245699452</c:v>
                </c:pt>
                <c:pt idx="5">
                  <c:v>-3009.3493658316474</c:v>
                </c:pt>
                <c:pt idx="6">
                  <c:v>-1956.8939466505035</c:v>
                </c:pt>
                <c:pt idx="7">
                  <c:v>-3320.9432179989162</c:v>
                </c:pt>
                <c:pt idx="8">
                  <c:v>-1906.5034544754235</c:v>
                </c:pt>
                <c:pt idx="9">
                  <c:v>-1706.7436879593479</c:v>
                </c:pt>
                <c:pt idx="10">
                  <c:v>-2009.5441750086138</c:v>
                </c:pt>
                <c:pt idx="11">
                  <c:v>-76.87238368916951</c:v>
                </c:pt>
                <c:pt idx="12">
                  <c:v>-969.53481836030551</c:v>
                </c:pt>
                <c:pt idx="13">
                  <c:v>-1762.3511410500687</c:v>
                </c:pt>
                <c:pt idx="14">
                  <c:v>-2778.9555619120874</c:v>
                </c:pt>
                <c:pt idx="15">
                  <c:v>-2319.4543784071939</c:v>
                </c:pt>
                <c:pt idx="16">
                  <c:v>-247.13995302448529</c:v>
                </c:pt>
                <c:pt idx="17">
                  <c:v>-1761.3078450109206</c:v>
                </c:pt>
                <c:pt idx="18">
                  <c:v>-879.78738202043314</c:v>
                </c:pt>
                <c:pt idx="19">
                  <c:v>197.54848139353635</c:v>
                </c:pt>
                <c:pt idx="20">
                  <c:v>-1592.390971497276</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4.199864633847028E-8</c:v>
                </c:pt>
                <c:pt idx="1">
                  <c:v>-4.3254162159882981E-2</c:v>
                </c:pt>
                <c:pt idx="2">
                  <c:v>-0.51135511042548387</c:v>
                </c:pt>
                <c:pt idx="3">
                  <c:v>1100.7148258802197</c:v>
                </c:pt>
                <c:pt idx="4">
                  <c:v>917.38585651647759</c:v>
                </c:pt>
                <c:pt idx="5">
                  <c:v>866.37129940587465</c:v>
                </c:pt>
                <c:pt idx="6">
                  <c:v>1000.8513717927403</c:v>
                </c:pt>
                <c:pt idx="7">
                  <c:v>1076.640971507094</c:v>
                </c:pt>
                <c:pt idx="8">
                  <c:v>993.8560805720665</c:v>
                </c:pt>
                <c:pt idx="9">
                  <c:v>966.53393288032112</c:v>
                </c:pt>
                <c:pt idx="10">
                  <c:v>780.21971960751853</c:v>
                </c:pt>
                <c:pt idx="11">
                  <c:v>7218.9666184589287</c:v>
                </c:pt>
                <c:pt idx="12">
                  <c:v>7387.9810339813221</c:v>
                </c:pt>
                <c:pt idx="13">
                  <c:v>7264.8919894168266</c:v>
                </c:pt>
                <c:pt idx="14">
                  <c:v>4353.0789080101513</c:v>
                </c:pt>
                <c:pt idx="15">
                  <c:v>7558.4770948920959</c:v>
                </c:pt>
                <c:pt idx="16">
                  <c:v>6695.5831588102174</c:v>
                </c:pt>
                <c:pt idx="17">
                  <c:v>9563.5929448387851</c:v>
                </c:pt>
                <c:pt idx="18">
                  <c:v>7078.5149205235211</c:v>
                </c:pt>
                <c:pt idx="19">
                  <c:v>5311.3299698008059</c:v>
                </c:pt>
                <c:pt idx="20">
                  <c:v>7815.9504953793112</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8.3668837191908096E-8</c:v>
                </c:pt>
                <c:pt idx="1">
                  <c:v>1.8135575617190369</c:v>
                </c:pt>
                <c:pt idx="2">
                  <c:v>2.7213456264561842</c:v>
                </c:pt>
                <c:pt idx="3">
                  <c:v>134.37071201414915</c:v>
                </c:pt>
                <c:pt idx="4">
                  <c:v>158.92133107143084</c:v>
                </c:pt>
                <c:pt idx="5">
                  <c:v>134.705995459587</c:v>
                </c:pt>
                <c:pt idx="6">
                  <c:v>152.6823116601318</c:v>
                </c:pt>
                <c:pt idx="7">
                  <c:v>169.22769491875752</c:v>
                </c:pt>
                <c:pt idx="8">
                  <c:v>213.77990498512696</c:v>
                </c:pt>
                <c:pt idx="9">
                  <c:v>196.04153465293041</c:v>
                </c:pt>
                <c:pt idx="10">
                  <c:v>157.61633172950059</c:v>
                </c:pt>
                <c:pt idx="11">
                  <c:v>6417.9824967148143</c:v>
                </c:pt>
                <c:pt idx="12">
                  <c:v>6659.4923816975388</c:v>
                </c:pt>
                <c:pt idx="13">
                  <c:v>6207.608012132162</c:v>
                </c:pt>
                <c:pt idx="14">
                  <c:v>9438.2156108130985</c:v>
                </c:pt>
                <c:pt idx="15">
                  <c:v>10755.859831440808</c:v>
                </c:pt>
                <c:pt idx="16">
                  <c:v>20106.424121944823</c:v>
                </c:pt>
                <c:pt idx="17">
                  <c:v>17260.101970873187</c:v>
                </c:pt>
                <c:pt idx="18">
                  <c:v>21214.361095986969</c:v>
                </c:pt>
                <c:pt idx="19">
                  <c:v>24843.972921911725</c:v>
                </c:pt>
                <c:pt idx="20">
                  <c:v>24608.214186655936</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9.3059497885406017E-8</c:v>
                </c:pt>
                <c:pt idx="1">
                  <c:v>-17.663559274844374</c:v>
                </c:pt>
                <c:pt idx="2">
                  <c:v>-28.017388497908541</c:v>
                </c:pt>
                <c:pt idx="3">
                  <c:v>-181.82832967075228</c:v>
                </c:pt>
                <c:pt idx="4">
                  <c:v>-31.001112997142627</c:v>
                </c:pt>
                <c:pt idx="5">
                  <c:v>-350.55523936337886</c:v>
                </c:pt>
                <c:pt idx="6">
                  <c:v>-86.601203892840203</c:v>
                </c:pt>
                <c:pt idx="7">
                  <c:v>-64.413852504228998</c:v>
                </c:pt>
                <c:pt idx="8">
                  <c:v>-38.389215032797438</c:v>
                </c:pt>
                <c:pt idx="9">
                  <c:v>-124.49707863902404</c:v>
                </c:pt>
                <c:pt idx="10">
                  <c:v>-515.16294796587681</c:v>
                </c:pt>
                <c:pt idx="11">
                  <c:v>-1742.7823185533016</c:v>
                </c:pt>
                <c:pt idx="12">
                  <c:v>-1800.8531860794101</c:v>
                </c:pt>
                <c:pt idx="13">
                  <c:v>-1776.185673643613</c:v>
                </c:pt>
                <c:pt idx="14">
                  <c:v>-1262.8000572549845</c:v>
                </c:pt>
                <c:pt idx="15">
                  <c:v>-1939.2646898958847</c:v>
                </c:pt>
                <c:pt idx="16">
                  <c:v>-1229.5087925075604</c:v>
                </c:pt>
                <c:pt idx="17">
                  <c:v>-1166.1353307217978</c:v>
                </c:pt>
                <c:pt idx="18">
                  <c:v>-934.52875705065708</c:v>
                </c:pt>
                <c:pt idx="19">
                  <c:v>-1095.0762240318345</c:v>
                </c:pt>
                <c:pt idx="20">
                  <c:v>-1673.7862133728959</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0.59433657288360564</c:v>
                </c:pt>
                <c:pt idx="1">
                  <c:v>-2.6596971317756584</c:v>
                </c:pt>
                <c:pt idx="2">
                  <c:v>1.9485749078539527</c:v>
                </c:pt>
                <c:pt idx="3">
                  <c:v>-35.310478281326851</c:v>
                </c:pt>
                <c:pt idx="4">
                  <c:v>-173.02893274795741</c:v>
                </c:pt>
                <c:pt idx="5">
                  <c:v>-342.44734793595649</c:v>
                </c:pt>
                <c:pt idx="6">
                  <c:v>-284.3125111749797</c:v>
                </c:pt>
                <c:pt idx="7">
                  <c:v>-321.35644423982706</c:v>
                </c:pt>
                <c:pt idx="8">
                  <c:v>28.438159164970557</c:v>
                </c:pt>
                <c:pt idx="9">
                  <c:v>521.15006203408348</c:v>
                </c:pt>
                <c:pt idx="10">
                  <c:v>274.6630356377666</c:v>
                </c:pt>
                <c:pt idx="11">
                  <c:v>-2855.0036757082726</c:v>
                </c:pt>
                <c:pt idx="12">
                  <c:v>-3406.5377754971473</c:v>
                </c:pt>
                <c:pt idx="13">
                  <c:v>-3197.2571535540255</c:v>
                </c:pt>
                <c:pt idx="14">
                  <c:v>-2640.5325793049906</c:v>
                </c:pt>
                <c:pt idx="15">
                  <c:v>-2651.9331380222357</c:v>
                </c:pt>
                <c:pt idx="16">
                  <c:v>-3646.326748836902</c:v>
                </c:pt>
                <c:pt idx="17">
                  <c:v>-4700.5084697687507</c:v>
                </c:pt>
                <c:pt idx="18">
                  <c:v>-3965.9394181136249</c:v>
                </c:pt>
                <c:pt idx="19">
                  <c:v>-6037.7594995807776</c:v>
                </c:pt>
                <c:pt idx="20">
                  <c:v>-6923.7954371831256</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2.0976222003810108E-7</c:v>
                </c:pt>
                <c:pt idx="1">
                  <c:v>-74.404797024981235</c:v>
                </c:pt>
                <c:pt idx="2">
                  <c:v>-73.014074543367315</c:v>
                </c:pt>
                <c:pt idx="3">
                  <c:v>-367.6139325324948</c:v>
                </c:pt>
                <c:pt idx="4">
                  <c:v>-600.36690789160639</c:v>
                </c:pt>
                <c:pt idx="5">
                  <c:v>-803.03839025348134</c:v>
                </c:pt>
                <c:pt idx="6">
                  <c:v>-776.30935094029701</c:v>
                </c:pt>
                <c:pt idx="7">
                  <c:v>-721.99459596200904</c:v>
                </c:pt>
                <c:pt idx="8">
                  <c:v>-2165.9052948624885</c:v>
                </c:pt>
                <c:pt idx="9">
                  <c:v>-2064.3545080794429</c:v>
                </c:pt>
                <c:pt idx="10">
                  <c:v>-2196.5951306551433</c:v>
                </c:pt>
                <c:pt idx="11">
                  <c:v>-3015.9439745162672</c:v>
                </c:pt>
                <c:pt idx="12">
                  <c:v>-4264.7251814089832</c:v>
                </c:pt>
                <c:pt idx="13">
                  <c:v>-4179.1519534743202</c:v>
                </c:pt>
                <c:pt idx="14">
                  <c:v>1076.3375138401898</c:v>
                </c:pt>
                <c:pt idx="15">
                  <c:v>-4275.5425062574359</c:v>
                </c:pt>
                <c:pt idx="16">
                  <c:v>-15907.53214346031</c:v>
                </c:pt>
                <c:pt idx="17">
                  <c:v>-15868.460439828545</c:v>
                </c:pt>
                <c:pt idx="18">
                  <c:v>-15929.478698021238</c:v>
                </c:pt>
                <c:pt idx="19">
                  <c:v>-15655.006890311037</c:v>
                </c:pt>
                <c:pt idx="20">
                  <c:v>-15780.919022881557</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-44.045475899998564</c:v>
                </c:pt>
                <c:pt idx="4">
                  <c:v>-32.320902803561694</c:v>
                </c:pt>
                <c:pt idx="5">
                  <c:v>148.76897251008268</c:v>
                </c:pt>
                <c:pt idx="6">
                  <c:v>569.15132711947444</c:v>
                </c:pt>
                <c:pt idx="7">
                  <c:v>15.207366394155542</c:v>
                </c:pt>
                <c:pt idx="8">
                  <c:v>1022.6008081432119</c:v>
                </c:pt>
                <c:pt idx="9">
                  <c:v>77.779237198170449</c:v>
                </c:pt>
                <c:pt idx="10">
                  <c:v>-422.48926162477437</c:v>
                </c:pt>
                <c:pt idx="11">
                  <c:v>-9528.7195491086713</c:v>
                </c:pt>
                <c:pt idx="12">
                  <c:v>-7363.3618611630845</c:v>
                </c:pt>
                <c:pt idx="13">
                  <c:v>-7122.9776289449583</c:v>
                </c:pt>
                <c:pt idx="14">
                  <c:v>-14420.530234118378</c:v>
                </c:pt>
                <c:pt idx="15">
                  <c:v>-14607.583721115945</c:v>
                </c:pt>
                <c:pt idx="16">
                  <c:v>-17519.379526102912</c:v>
                </c:pt>
                <c:pt idx="17">
                  <c:v>-15251.16238335078</c:v>
                </c:pt>
                <c:pt idx="18">
                  <c:v>-17000.033593887267</c:v>
                </c:pt>
                <c:pt idx="19">
                  <c:v>-21787.679724922575</c:v>
                </c:pt>
                <c:pt idx="20">
                  <c:v>-22646.524687064211</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0.72973234567498935</c:v>
                </c:pt>
                <c:pt idx="1">
                  <c:v>-26.084637710675395</c:v>
                </c:pt>
                <c:pt idx="2">
                  <c:v>-18.565668544989336</c:v>
                </c:pt>
                <c:pt idx="3">
                  <c:v>-134.06355537223885</c:v>
                </c:pt>
                <c:pt idx="4">
                  <c:v>-298.30753558515437</c:v>
                </c:pt>
                <c:pt idx="5">
                  <c:v>-555.1753446688499</c:v>
                </c:pt>
                <c:pt idx="6">
                  <c:v>-485.77521782289455</c:v>
                </c:pt>
                <c:pt idx="7">
                  <c:v>-480.73456995010338</c:v>
                </c:pt>
                <c:pt idx="8">
                  <c:v>43.030995936891486</c:v>
                </c:pt>
                <c:pt idx="9">
                  <c:v>523.29551687571484</c:v>
                </c:pt>
                <c:pt idx="10">
                  <c:v>121.25270989373075</c:v>
                </c:pt>
                <c:pt idx="11">
                  <c:v>-5975.335863894572</c:v>
                </c:pt>
                <c:pt idx="12">
                  <c:v>-6493.7819393814589</c:v>
                </c:pt>
                <c:pt idx="13">
                  <c:v>-5963.0502488988877</c:v>
                </c:pt>
                <c:pt idx="14">
                  <c:v>-4676.1703179161868</c:v>
                </c:pt>
                <c:pt idx="15">
                  <c:v>-4404.5182651859323</c:v>
                </c:pt>
                <c:pt idx="16">
                  <c:v>-6352.3104597584879</c:v>
                </c:pt>
                <c:pt idx="17">
                  <c:v>-7142.3653433356885</c:v>
                </c:pt>
                <c:pt idx="18">
                  <c:v>-6281.7390988511579</c:v>
                </c:pt>
                <c:pt idx="19">
                  <c:v>-9105.7505619778622</c:v>
                </c:pt>
                <c:pt idx="20">
                  <c:v>-10215.07617657855</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36.143607338808806</c:v>
                </c:pt>
                <c:pt idx="4">
                  <c:v>40.542576547380747</c:v>
                </c:pt>
                <c:pt idx="5">
                  <c:v>47.30842442830857</c:v>
                </c:pt>
                <c:pt idx="6">
                  <c:v>65.021620063510568</c:v>
                </c:pt>
                <c:pt idx="7">
                  <c:v>94.413316727068491</c:v>
                </c:pt>
                <c:pt idx="8">
                  <c:v>237.66722214153265</c:v>
                </c:pt>
                <c:pt idx="9">
                  <c:v>220.62568017689341</c:v>
                </c:pt>
                <c:pt idx="10">
                  <c:v>237.17800928515021</c:v>
                </c:pt>
                <c:pt idx="11">
                  <c:v>224.60194072246463</c:v>
                </c:pt>
                <c:pt idx="12">
                  <c:v>172.98421972708547</c:v>
                </c:pt>
                <c:pt idx="13">
                  <c:v>236.35850744128561</c:v>
                </c:pt>
                <c:pt idx="14">
                  <c:v>323.91134145659089</c:v>
                </c:pt>
                <c:pt idx="15">
                  <c:v>224.59969074205128</c:v>
                </c:pt>
                <c:pt idx="16">
                  <c:v>-149.26314386610829</c:v>
                </c:pt>
                <c:pt idx="17">
                  <c:v>-196.11712589358649</c:v>
                </c:pt>
                <c:pt idx="18">
                  <c:v>-152.0340756259493</c:v>
                </c:pt>
                <c:pt idx="19">
                  <c:v>-458.08550612056297</c:v>
                </c:pt>
                <c:pt idx="20">
                  <c:v>-513.3217292880181</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-3.092281986027956E-11</c:v>
                </c:pt>
                <c:pt idx="1">
                  <c:v>-3.8335201679728925E-9</c:v>
                </c:pt>
                <c:pt idx="2">
                  <c:v>-3.637978807091713E-11</c:v>
                </c:pt>
                <c:pt idx="3">
                  <c:v>1.3171114001033857</c:v>
                </c:pt>
                <c:pt idx="4">
                  <c:v>1.3748398051229742</c:v>
                </c:pt>
                <c:pt idx="5">
                  <c:v>2.6210305201484516</c:v>
                </c:pt>
                <c:pt idx="6">
                  <c:v>6.8368620018259207</c:v>
                </c:pt>
                <c:pt idx="7">
                  <c:v>8.8790255026847262</c:v>
                </c:pt>
                <c:pt idx="8">
                  <c:v>12.756906269243245</c:v>
                </c:pt>
                <c:pt idx="9">
                  <c:v>6.3613918937453491</c:v>
                </c:pt>
                <c:pt idx="10">
                  <c:v>6.3882637736392098</c:v>
                </c:pt>
                <c:pt idx="11">
                  <c:v>-65.736331929888365</c:v>
                </c:pt>
                <c:pt idx="12">
                  <c:v>-66.557459953797661</c:v>
                </c:pt>
                <c:pt idx="13">
                  <c:v>-63.081079195382245</c:v>
                </c:pt>
                <c:pt idx="14">
                  <c:v>199.73135502181094</c:v>
                </c:pt>
                <c:pt idx="15">
                  <c:v>323.14105686131916</c:v>
                </c:pt>
                <c:pt idx="16">
                  <c:v>545.66442616395898</c:v>
                </c:pt>
                <c:pt idx="17">
                  <c:v>892.84402569857139</c:v>
                </c:pt>
                <c:pt idx="18">
                  <c:v>396.81032881475585</c:v>
                </c:pt>
                <c:pt idx="19">
                  <c:v>153.37231392495778</c:v>
                </c:pt>
                <c:pt idx="20">
                  <c:v>-266.01787759779518</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-8.7989096755336504E-5</c:v>
                </c:pt>
                <c:pt idx="1">
                  <c:v>6.0577051104164639</c:v>
                </c:pt>
                <c:pt idx="2">
                  <c:v>8.7922763531732926</c:v>
                </c:pt>
                <c:pt idx="3">
                  <c:v>117.38397430564009</c:v>
                </c:pt>
                <c:pt idx="4">
                  <c:v>132.86377638394652</c:v>
                </c:pt>
                <c:pt idx="5">
                  <c:v>148.80124177928292</c:v>
                </c:pt>
                <c:pt idx="6">
                  <c:v>118.14886244849868</c:v>
                </c:pt>
                <c:pt idx="7">
                  <c:v>165.95681281350835</c:v>
                </c:pt>
                <c:pt idx="8">
                  <c:v>168.29736775439142</c:v>
                </c:pt>
                <c:pt idx="9">
                  <c:v>211.34755655541085</c:v>
                </c:pt>
                <c:pt idx="10">
                  <c:v>234.29399116095783</c:v>
                </c:pt>
                <c:pt idx="11">
                  <c:v>1619.363514833276</c:v>
                </c:pt>
                <c:pt idx="12">
                  <c:v>1629.7114101818865</c:v>
                </c:pt>
                <c:pt idx="13">
                  <c:v>1535.5417596213656</c:v>
                </c:pt>
                <c:pt idx="14">
                  <c:v>1765.6202297136563</c:v>
                </c:pt>
                <c:pt idx="15">
                  <c:v>2241.4714333012266</c:v>
                </c:pt>
                <c:pt idx="16">
                  <c:v>3692.952168946591</c:v>
                </c:pt>
                <c:pt idx="17">
                  <c:v>3440.2416151415764</c:v>
                </c:pt>
                <c:pt idx="18">
                  <c:v>3734.5336145175384</c:v>
                </c:pt>
                <c:pt idx="19">
                  <c:v>4172.3151901509991</c:v>
                </c:pt>
                <c:pt idx="20">
                  <c:v>4349.8399021880386</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2.8129405120580486E-4</c:v>
                </c:pt>
                <c:pt idx="1">
                  <c:v>-0.36766262233379621</c:v>
                </c:pt>
                <c:pt idx="2">
                  <c:v>-0.1206817983838846</c:v>
                </c:pt>
                <c:pt idx="3">
                  <c:v>-1.2731937614996696</c:v>
                </c:pt>
                <c:pt idx="4">
                  <c:v>-0.7980446346032295</c:v>
                </c:pt>
                <c:pt idx="5">
                  <c:v>-3.6002588163883047</c:v>
                </c:pt>
                <c:pt idx="6">
                  <c:v>-3.8356246790551722</c:v>
                </c:pt>
                <c:pt idx="7">
                  <c:v>-1.8349348980690365</c:v>
                </c:pt>
                <c:pt idx="8">
                  <c:v>-0.49944081140836261</c:v>
                </c:pt>
                <c:pt idx="9">
                  <c:v>1.3347853049813239</c:v>
                </c:pt>
                <c:pt idx="10">
                  <c:v>1.6385722389891271</c:v>
                </c:pt>
                <c:pt idx="11">
                  <c:v>54.366866685282957</c:v>
                </c:pt>
                <c:pt idx="12">
                  <c:v>51.748970399763607</c:v>
                </c:pt>
                <c:pt idx="13">
                  <c:v>52.604137347696792</c:v>
                </c:pt>
                <c:pt idx="14">
                  <c:v>109.79974277008535</c:v>
                </c:pt>
                <c:pt idx="15">
                  <c:v>139.88642855866806</c:v>
                </c:pt>
                <c:pt idx="16">
                  <c:v>215.87327124983506</c:v>
                </c:pt>
                <c:pt idx="17">
                  <c:v>201.44149612201181</c:v>
                </c:pt>
                <c:pt idx="18">
                  <c:v>235.55787069760368</c:v>
                </c:pt>
                <c:pt idx="19">
                  <c:v>269.9640530974815</c:v>
                </c:pt>
                <c:pt idx="20">
                  <c:v>278.06035342363703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-11.024147790190149</c:v>
                </c:pt>
                <c:pt idx="8">
                  <c:v>-31.27854568633148</c:v>
                </c:pt>
                <c:pt idx="9">
                  <c:v>-31.27854568633148</c:v>
                </c:pt>
                <c:pt idx="10">
                  <c:v>-31.278545686329185</c:v>
                </c:pt>
                <c:pt idx="11">
                  <c:v>-30.859070686331513</c:v>
                </c:pt>
                <c:pt idx="12">
                  <c:v>-32.548170686331687</c:v>
                </c:pt>
                <c:pt idx="13">
                  <c:v>-32.548170686331687</c:v>
                </c:pt>
                <c:pt idx="14">
                  <c:v>-131.20802955965658</c:v>
                </c:pt>
                <c:pt idx="15">
                  <c:v>-131.20802955963666</c:v>
                </c:pt>
                <c:pt idx="16">
                  <c:v>-307.57370516394394</c:v>
                </c:pt>
                <c:pt idx="17">
                  <c:v>-307.57370516394394</c:v>
                </c:pt>
                <c:pt idx="18">
                  <c:v>-343.30771168669378</c:v>
                </c:pt>
                <c:pt idx="19">
                  <c:v>-395.7423612487338</c:v>
                </c:pt>
                <c:pt idx="20">
                  <c:v>-395.7423612487338</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4.1105082893011513E-8</c:v>
                </c:pt>
                <c:pt idx="1">
                  <c:v>0</c:v>
                </c:pt>
                <c:pt idx="2">
                  <c:v>3.4047758037012636</c:v>
                </c:pt>
                <c:pt idx="3">
                  <c:v>11.019074307149056</c:v>
                </c:pt>
                <c:pt idx="4">
                  <c:v>10.02153718456214</c:v>
                </c:pt>
                <c:pt idx="5">
                  <c:v>0</c:v>
                </c:pt>
                <c:pt idx="6">
                  <c:v>2.8971761784103802</c:v>
                </c:pt>
                <c:pt idx="7">
                  <c:v>6.12909344562736</c:v>
                </c:pt>
                <c:pt idx="8">
                  <c:v>23.145992974376629</c:v>
                </c:pt>
                <c:pt idx="9">
                  <c:v>0</c:v>
                </c:pt>
                <c:pt idx="10">
                  <c:v>4.1088230036928897</c:v>
                </c:pt>
                <c:pt idx="11">
                  <c:v>4.3748218321287906</c:v>
                </c:pt>
                <c:pt idx="12">
                  <c:v>2.8532575971060794</c:v>
                </c:pt>
                <c:pt idx="13">
                  <c:v>-6.2012281734382562</c:v>
                </c:pt>
                <c:pt idx="14">
                  <c:v>16.500714551896209</c:v>
                </c:pt>
                <c:pt idx="15">
                  <c:v>43.704119211525331</c:v>
                </c:pt>
                <c:pt idx="16">
                  <c:v>12.636048787140526</c:v>
                </c:pt>
                <c:pt idx="17">
                  <c:v>68.24894337875628</c:v>
                </c:pt>
                <c:pt idx="18">
                  <c:v>71.938899239276139</c:v>
                </c:pt>
                <c:pt idx="19">
                  <c:v>-2.4675055493177993</c:v>
                </c:pt>
                <c:pt idx="20">
                  <c:v>67.044308762407908</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-3.4227734344788132</c:v>
                </c:pt>
                <c:pt idx="15">
                  <c:v>-2.7172496187794621</c:v>
                </c:pt>
                <c:pt idx="16">
                  <c:v>-6.3615094772775933</c:v>
                </c:pt>
                <c:pt idx="17">
                  <c:v>-9.9341248120651322</c:v>
                </c:pt>
                <c:pt idx="18">
                  <c:v>-4.1271996475560826</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-289.49097715722178</c:v>
                </c:pt>
                <c:pt idx="11">
                  <c:v>-442.95627314948024</c:v>
                </c:pt>
                <c:pt idx="12">
                  <c:v>-442.95627314948024</c:v>
                </c:pt>
                <c:pt idx="13">
                  <c:v>-442.95627314948024</c:v>
                </c:pt>
                <c:pt idx="14">
                  <c:v>-651.56749110585986</c:v>
                </c:pt>
                <c:pt idx="15">
                  <c:v>-785.44147271612781</c:v>
                </c:pt>
                <c:pt idx="16">
                  <c:v>-785.44147271612781</c:v>
                </c:pt>
                <c:pt idx="17">
                  <c:v>-785.44147271612781</c:v>
                </c:pt>
                <c:pt idx="18">
                  <c:v>-785.44147271612781</c:v>
                </c:pt>
                <c:pt idx="19">
                  <c:v>-785.44147271612781</c:v>
                </c:pt>
                <c:pt idx="20">
                  <c:v>-785.44147271612781</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1.9334602861054151E-4</c:v>
                </c:pt>
                <c:pt idx="1">
                  <c:v>-2.3482769976359883</c:v>
                </c:pt>
                <c:pt idx="2">
                  <c:v>4.0380508765690664</c:v>
                </c:pt>
                <c:pt idx="3">
                  <c:v>27.05701107068333</c:v>
                </c:pt>
                <c:pt idx="4">
                  <c:v>-105.90576687081261</c:v>
                </c:pt>
                <c:pt idx="5">
                  <c:v>-94.78001424587012</c:v>
                </c:pt>
                <c:pt idx="6">
                  <c:v>-100.84155614403147</c:v>
                </c:pt>
                <c:pt idx="7">
                  <c:v>-26.97181135659207</c:v>
                </c:pt>
                <c:pt idx="8">
                  <c:v>120.59852548620773</c:v>
                </c:pt>
                <c:pt idx="9">
                  <c:v>118.89989108585223</c:v>
                </c:pt>
                <c:pt idx="10">
                  <c:v>162.83813661887825</c:v>
                </c:pt>
                <c:pt idx="11">
                  <c:v>1363.1554683074523</c:v>
                </c:pt>
                <c:pt idx="12">
                  <c:v>1315.2359541162318</c:v>
                </c:pt>
                <c:pt idx="13">
                  <c:v>1279.7176532057154</c:v>
                </c:pt>
                <c:pt idx="14">
                  <c:v>1629.3650894140442</c:v>
                </c:pt>
                <c:pt idx="15">
                  <c:v>2053.4359767802466</c:v>
                </c:pt>
                <c:pt idx="16">
                  <c:v>3218.4860839240682</c:v>
                </c:pt>
                <c:pt idx="17">
                  <c:v>3303.7096517551927</c:v>
                </c:pt>
                <c:pt idx="18">
                  <c:v>3153.9302535928464</c:v>
                </c:pt>
                <c:pt idx="19">
                  <c:v>2951.1439469555594</c:v>
                </c:pt>
                <c:pt idx="20">
                  <c:v>2734.4211235234088</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312.20613539999999</c:v>
                </c:pt>
                <c:pt idx="4">
                  <c:v>312.20613539999999</c:v>
                </c:pt>
                <c:pt idx="5">
                  <c:v>312.20613539999999</c:v>
                </c:pt>
                <c:pt idx="6">
                  <c:v>312.20613539999999</c:v>
                </c:pt>
                <c:pt idx="7">
                  <c:v>582.92819538000003</c:v>
                </c:pt>
                <c:pt idx="8">
                  <c:v>1820.25802944</c:v>
                </c:pt>
                <c:pt idx="9">
                  <c:v>1820.25802944</c:v>
                </c:pt>
                <c:pt idx="10">
                  <c:v>1820.25802944</c:v>
                </c:pt>
                <c:pt idx="11">
                  <c:v>4122.4837071599995</c:v>
                </c:pt>
                <c:pt idx="12">
                  <c:v>4122.4837071599995</c:v>
                </c:pt>
                <c:pt idx="13">
                  <c:v>4327.2049708199993</c:v>
                </c:pt>
                <c:pt idx="14">
                  <c:v>5285.2205425199991</c:v>
                </c:pt>
                <c:pt idx="15">
                  <c:v>6378.8762731199986</c:v>
                </c:pt>
                <c:pt idx="16">
                  <c:v>7343.4656022599993</c:v>
                </c:pt>
                <c:pt idx="17">
                  <c:v>7875.5304521399994</c:v>
                </c:pt>
                <c:pt idx="18">
                  <c:v>8034.0922262999993</c:v>
                </c:pt>
                <c:pt idx="19">
                  <c:v>8034.0922262999993</c:v>
                </c:pt>
                <c:pt idx="20">
                  <c:v>8738.3220087000009</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0.70891528999999309</c:v>
                </c:pt>
                <c:pt idx="5">
                  <c:v>0.70891528999999309</c:v>
                </c:pt>
                <c:pt idx="6">
                  <c:v>0.70891528999993625</c:v>
                </c:pt>
                <c:pt idx="7">
                  <c:v>0.70891529000004994</c:v>
                </c:pt>
                <c:pt idx="8">
                  <c:v>0.70891528999993625</c:v>
                </c:pt>
                <c:pt idx="9">
                  <c:v>222.91107032000002</c:v>
                </c:pt>
                <c:pt idx="10">
                  <c:v>382.96214638000015</c:v>
                </c:pt>
                <c:pt idx="11">
                  <c:v>95.352254730000141</c:v>
                </c:pt>
                <c:pt idx="12">
                  <c:v>355.89451355000028</c:v>
                </c:pt>
                <c:pt idx="13">
                  <c:v>239.5724491900005</c:v>
                </c:pt>
                <c:pt idx="14">
                  <c:v>239.5724491900005</c:v>
                </c:pt>
                <c:pt idx="15">
                  <c:v>-380.04092357000059</c:v>
                </c:pt>
                <c:pt idx="16">
                  <c:v>-380.04092357000036</c:v>
                </c:pt>
                <c:pt idx="17">
                  <c:v>-2127.518190790001</c:v>
                </c:pt>
                <c:pt idx="18">
                  <c:v>-2127.5181907899987</c:v>
                </c:pt>
                <c:pt idx="19">
                  <c:v>-2127.5181907899973</c:v>
                </c:pt>
                <c:pt idx="20">
                  <c:v>-3962.6829264799971</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39.194746950000003</c:v>
                </c:pt>
                <c:pt idx="5">
                  <c:v>39.194746950000003</c:v>
                </c:pt>
                <c:pt idx="6">
                  <c:v>39.194746950000003</c:v>
                </c:pt>
                <c:pt idx="7">
                  <c:v>39.194746950000003</c:v>
                </c:pt>
                <c:pt idx="8">
                  <c:v>39.194746950000003</c:v>
                </c:pt>
                <c:pt idx="9">
                  <c:v>39.194746950000003</c:v>
                </c:pt>
                <c:pt idx="10">
                  <c:v>123.84895713</c:v>
                </c:pt>
                <c:pt idx="11">
                  <c:v>486.32886731999997</c:v>
                </c:pt>
                <c:pt idx="12">
                  <c:v>-467.80773911000006</c:v>
                </c:pt>
                <c:pt idx="13">
                  <c:v>-280.52113896000014</c:v>
                </c:pt>
                <c:pt idx="14">
                  <c:v>-78.073989240000174</c:v>
                </c:pt>
                <c:pt idx="15">
                  <c:v>-20.657857460000287</c:v>
                </c:pt>
                <c:pt idx="16">
                  <c:v>484.12720586999967</c:v>
                </c:pt>
                <c:pt idx="17">
                  <c:v>425.02799099999993</c:v>
                </c:pt>
                <c:pt idx="18">
                  <c:v>956.72270694999952</c:v>
                </c:pt>
                <c:pt idx="19">
                  <c:v>342.94279588999962</c:v>
                </c:pt>
                <c:pt idx="20">
                  <c:v>342.94279588999962</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116.32206435999979</c:v>
                </c:pt>
                <c:pt idx="14">
                  <c:v>116.32206435999979</c:v>
                </c:pt>
                <c:pt idx="15">
                  <c:v>116.32206435999979</c:v>
                </c:pt>
                <c:pt idx="16">
                  <c:v>116.32206435999979</c:v>
                </c:pt>
                <c:pt idx="17">
                  <c:v>226.38552607999964</c:v>
                </c:pt>
                <c:pt idx="18">
                  <c:v>268.54842206999956</c:v>
                </c:pt>
                <c:pt idx="19">
                  <c:v>268.54842206999956</c:v>
                </c:pt>
                <c:pt idx="20">
                  <c:v>268.54842206999956</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-985</c:v>
                </c:pt>
                <c:pt idx="11">
                  <c:v>-1807.5</c:v>
                </c:pt>
                <c:pt idx="12">
                  <c:v>-1807.5</c:v>
                </c:pt>
                <c:pt idx="13">
                  <c:v>-1807.5</c:v>
                </c:pt>
                <c:pt idx="14">
                  <c:v>-5127.5</c:v>
                </c:pt>
                <c:pt idx="15">
                  <c:v>-5877.5</c:v>
                </c:pt>
                <c:pt idx="16">
                  <c:v>-5877.5</c:v>
                </c:pt>
                <c:pt idx="17">
                  <c:v>-5877.5</c:v>
                </c:pt>
                <c:pt idx="18">
                  <c:v>-5877.5</c:v>
                </c:pt>
                <c:pt idx="19">
                  <c:v>-5877.5</c:v>
                </c:pt>
                <c:pt idx="20">
                  <c:v>-5877.5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15508.181395885502</v>
      </c>
      <c r="J13" s="14">
        <f>SUMIFS(BuildCost_1!C:C,BuildCost_1!$A:$A,$B$10)/1000</f>
        <v>0</v>
      </c>
      <c r="K13" s="14">
        <f>SUMIFS(BuildCost_1!D:D,BuildCost_1!$A:$A,$B$10)/1000</f>
        <v>233.47119700252497</v>
      </c>
      <c r="L13" s="14">
        <f>SUMIFS(BuildCost_1!E:E,BuildCost_1!$A:$A,$B$10)/1000</f>
        <v>233.47119700254495</v>
      </c>
      <c r="M13" s="14">
        <f>SUMIFS(BuildCost_1!F:F,BuildCost_1!$A:$A,$B$10)/1000</f>
        <v>278.26738001248918</v>
      </c>
      <c r="N13" s="14">
        <f>SUMIFS(BuildCost_1!G:G,BuildCost_1!$A:$A,$B$10)/1000</f>
        <v>376.57738860204699</v>
      </c>
      <c r="O13" s="14">
        <f>SUMIFS(BuildCost_1!H:H,BuildCost_1!$A:$A,$B$10)/1000</f>
        <v>530.85303098394775</v>
      </c>
      <c r="P13" s="14">
        <f>SUMIFS(BuildCost_1!I:I,BuildCost_1!$A:$A,$B$10)/1000</f>
        <v>736.11748304647483</v>
      </c>
      <c r="Q13" s="14">
        <f>SUMIFS(BuildCost_1!J:J,BuildCost_1!$A:$A,$B$10)/1000</f>
        <v>1019.4776925703667</v>
      </c>
      <c r="R13" s="14">
        <f>SUMIFS(BuildCost_1!K:K,BuildCost_1!$A:$A,$B$10)/1000</f>
        <v>1309.2311324582408</v>
      </c>
      <c r="S13" s="14">
        <f>SUMIFS(BuildCost_1!L:L,BuildCost_1!$A:$A,$B$10)/1000</f>
        <v>1353.6156282364248</v>
      </c>
      <c r="T13" s="14">
        <f>SUMIFS(BuildCost_1!M:M,BuildCost_1!$A:$A,$B$10)/1000</f>
        <v>1413.6473315463988</v>
      </c>
      <c r="U13" s="14">
        <f>SUMIFS(BuildCost_1!N:N,BuildCost_1!$A:$A,$B$10)/1000</f>
        <v>1945.79027708898</v>
      </c>
      <c r="V13" s="14">
        <f>SUMIFS(BuildCost_1!O:O,BuildCost_1!$A:$A,$B$10)/1000</f>
        <v>2095.8280219900871</v>
      </c>
      <c r="W13" s="14">
        <f>SUMIFS(BuildCost_1!P:P,BuildCost_1!$A:$A,$B$10)/1000</f>
        <v>2225.6346153813574</v>
      </c>
      <c r="X13" s="14">
        <f>SUMIFS(BuildCost_1!Q:Q,BuildCost_1!$A:$A,$B$10)/1000</f>
        <v>3335.8048984066386</v>
      </c>
      <c r="Y13" s="14">
        <f>SUMIFS(BuildCost_1!R:R,BuildCost_1!$A:$A,$B$10)/1000</f>
        <v>3549.3596860052426</v>
      </c>
      <c r="Z13" s="14">
        <f>SUMIFS(BuildCost_1!S:S,BuildCost_1!$A:$A,$B$10)/1000</f>
        <v>3920.287935828635</v>
      </c>
      <c r="AA13" s="14">
        <f>SUMIFS(BuildCost_1!T:T,BuildCost_1!$A:$A,$B$10)/1000</f>
        <v>4019.4591506996467</v>
      </c>
      <c r="AB13" s="14">
        <f>SUMIFS(BuildCost_1!U:U,BuildCost_1!$A:$A,$B$10)/1000</f>
        <v>4137.5845179875823</v>
      </c>
      <c r="AC13" s="14">
        <f>SUMIFS(BuildCost_1!V:V,BuildCost_1!$A:$A,$B$10)/1000</f>
        <v>4129.5854485245782</v>
      </c>
      <c r="AD13" s="14">
        <f>SUMIFS(BuildCost_1!W:W,BuildCost_1!$A:$A,$B$10)/1000</f>
        <v>4186.4081211918328</v>
      </c>
    </row>
    <row r="14" spans="1:30">
      <c r="F14" s="42"/>
      <c r="H14" s="69" t="s">
        <v>101</v>
      </c>
      <c r="I14" s="14">
        <f t="shared" si="0"/>
        <v>36067.338049926584</v>
      </c>
      <c r="J14" s="14">
        <f>SUMIFS(FOMCost_1!C:C,FOMCost_1!$A:$A,$B$10)/1000</f>
        <v>3663.362978585084</v>
      </c>
      <c r="K14" s="14">
        <f>SUMIFS(FOMCost_1!D:D,FOMCost_1!$A:$A,$B$10)/1000</f>
        <v>3462.9362879863129</v>
      </c>
      <c r="L14" s="14">
        <f>SUMIFS(FOMCost_1!E:E,FOMCost_1!$A:$A,$B$10)/1000</f>
        <v>2832.8106187718122</v>
      </c>
      <c r="M14" s="14">
        <f>SUMIFS(FOMCost_1!F:F,FOMCost_1!$A:$A,$B$10)/1000</f>
        <v>4524.2789065052129</v>
      </c>
      <c r="N14" s="14">
        <f>SUMIFS(FOMCost_1!G:G,FOMCost_1!$A:$A,$B$10)/1000</f>
        <v>3423.0192186261761</v>
      </c>
      <c r="O14" s="14">
        <f>SUMIFS(FOMCost_1!H:H,FOMCost_1!$A:$A,$B$10)/1000</f>
        <v>3540.9994802817278</v>
      </c>
      <c r="P14" s="14">
        <f>SUMIFS(FOMCost_1!I:I,FOMCost_1!$A:$A,$B$10)/1000</f>
        <v>3827.3760249605616</v>
      </c>
      <c r="Q14" s="14">
        <f>SUMIFS(FOMCost_1!J:J,FOMCost_1!$A:$A,$B$10)/1000</f>
        <v>3005.5956116452971</v>
      </c>
      <c r="R14" s="14">
        <f>SUMIFS(FOMCost_1!K:K,FOMCost_1!$A:$A,$B$10)/1000</f>
        <v>2920.2061002843684</v>
      </c>
      <c r="S14" s="14">
        <f>SUMIFS(FOMCost_1!L:L,FOMCost_1!$A:$A,$B$10)/1000</f>
        <v>3511.0979987575824</v>
      </c>
      <c r="T14" s="14">
        <f>SUMIFS(FOMCost_1!M:M,FOMCost_1!$A:$A,$B$10)/1000</f>
        <v>3613.6075170640829</v>
      </c>
      <c r="U14" s="14">
        <f>SUMIFS(FOMCost_1!N:N,FOMCost_1!$A:$A,$B$10)/1000</f>
        <v>3232.3945853669911</v>
      </c>
      <c r="V14" s="14">
        <f>SUMIFS(FOMCost_1!O:O,FOMCost_1!$A:$A,$B$10)/1000</f>
        <v>2687.1122041872031</v>
      </c>
      <c r="W14" s="14">
        <f>SUMIFS(FOMCost_1!P:P,FOMCost_1!$A:$A,$B$10)/1000</f>
        <v>2694.0766496397209</v>
      </c>
      <c r="X14" s="14">
        <f>SUMIFS(FOMCost_1!Q:Q,FOMCost_1!$A:$A,$B$10)/1000</f>
        <v>2919.961419242044</v>
      </c>
      <c r="Y14" s="14">
        <f>SUMIFS(FOMCost_1!R:R,FOMCost_1!$A:$A,$B$10)/1000</f>
        <v>3524.1122307189266</v>
      </c>
      <c r="Z14" s="14">
        <f>SUMIFS(FOMCost_1!S:S,FOMCost_1!$A:$A,$B$10)/1000</f>
        <v>4263.8058433879778</v>
      </c>
      <c r="AA14" s="14">
        <f>SUMIFS(FOMCost_1!T:T,FOMCost_1!$A:$A,$B$10)/1000</f>
        <v>3754.6926335013486</v>
      </c>
      <c r="AB14" s="14">
        <f>SUMIFS(FOMCost_1!U:U,FOMCost_1!$A:$A,$B$10)/1000</f>
        <v>3232.5892374383184</v>
      </c>
      <c r="AC14" s="14">
        <f>SUMIFS(FOMCost_1!V:V,FOMCost_1!$A:$A,$B$10)/1000</f>
        <v>3657.6061047835833</v>
      </c>
      <c r="AD14" s="14">
        <f>SUMIFS(FOMCost_1!W:W,FOMCost_1!$A:$A,$B$10)/1000</f>
        <v>2606.6296956740607</v>
      </c>
    </row>
    <row r="15" spans="1:30">
      <c r="F15" s="42"/>
      <c r="H15" s="69" t="s">
        <v>102</v>
      </c>
      <c r="I15" s="14">
        <f t="shared" si="0"/>
        <v>32829.824109863512</v>
      </c>
      <c r="J15" s="14">
        <f>SUMIFS(FuelCost_1!C:C,FuelCost_1!$A:$A,$B$10)/1000</f>
        <v>2473.1225514602475</v>
      </c>
      <c r="K15" s="14">
        <f>SUMIFS(FuelCost_1!D:D,FuelCost_1!$A:$A,$B$10)/1000</f>
        <v>2459.2654715461963</v>
      </c>
      <c r="L15" s="14">
        <f>SUMIFS(FuelCost_1!E:E,FuelCost_1!$A:$A,$B$10)/1000</f>
        <v>2602.4178885254441</v>
      </c>
      <c r="M15" s="14">
        <f>SUMIFS(FuelCost_1!F:F,FuelCost_1!$A:$A,$B$10)/1000</f>
        <v>2527.8755069486929</v>
      </c>
      <c r="N15" s="14">
        <f>SUMIFS(FuelCost_1!G:G,FuelCost_1!$A:$A,$B$10)/1000</f>
        <v>2477.7423676284116</v>
      </c>
      <c r="O15" s="14">
        <f>SUMIFS(FuelCost_1!H:H,FuelCost_1!$A:$A,$B$10)/1000</f>
        <v>2399.2770218089549</v>
      </c>
      <c r="P15" s="14">
        <f>SUMIFS(FuelCost_1!I:I,FuelCost_1!$A:$A,$B$10)/1000</f>
        <v>2643.8229940324782</v>
      </c>
      <c r="Q15" s="14">
        <f>SUMIFS(FuelCost_1!J:J,FuelCost_1!$A:$A,$B$10)/1000</f>
        <v>2439.7898337410284</v>
      </c>
      <c r="R15" s="14">
        <f>SUMIFS(FuelCost_1!K:K,FuelCost_1!$A:$A,$B$10)/1000</f>
        <v>2392.4974455259871</v>
      </c>
      <c r="S15" s="14">
        <f>SUMIFS(FuelCost_1!L:L,FuelCost_1!$A:$A,$B$10)/1000</f>
        <v>2611.9099821314903</v>
      </c>
      <c r="T15" s="14">
        <f>SUMIFS(FuelCost_1!M:M,FuelCost_1!$A:$A,$B$10)/1000</f>
        <v>2550.2185179712988</v>
      </c>
      <c r="U15" s="14">
        <f>SUMIFS(FuelCost_1!N:N,FuelCost_1!$A:$A,$B$10)/1000</f>
        <v>3765.3399154989152</v>
      </c>
      <c r="V15" s="14">
        <f>SUMIFS(FuelCost_1!O:O,FuelCost_1!$A:$A,$B$10)/1000</f>
        <v>3767.7631770020052</v>
      </c>
      <c r="W15" s="14">
        <f>SUMIFS(FuelCost_1!P:P,FuelCost_1!$A:$A,$B$10)/1000</f>
        <v>3602.6952467461147</v>
      </c>
      <c r="X15" s="14">
        <f>SUMIFS(FuelCost_1!Q:Q,FuelCost_1!$A:$A,$B$10)/1000</f>
        <v>3420.0755841353121</v>
      </c>
      <c r="Y15" s="14">
        <f>SUMIFS(FuelCost_1!R:R,FuelCost_1!$A:$A,$B$10)/1000</f>
        <v>3576.7726408427416</v>
      </c>
      <c r="Z15" s="14">
        <f>SUMIFS(FuelCost_1!S:S,FuelCost_1!$A:$A,$B$10)/1000</f>
        <v>5300.0873357619885</v>
      </c>
      <c r="AA15" s="14">
        <f>SUMIFS(FuelCost_1!T:T,FuelCost_1!$A:$A,$B$10)/1000</f>
        <v>4696.9072644408434</v>
      </c>
      <c r="AB15" s="14">
        <f>SUMIFS(FuelCost_1!U:U,FuelCost_1!$A:$A,$B$10)/1000</f>
        <v>4984.5604812654537</v>
      </c>
      <c r="AC15" s="14">
        <f>SUMIFS(FuelCost_1!V:V,FuelCost_1!$A:$A,$B$10)/1000</f>
        <v>5639.224610536302</v>
      </c>
      <c r="AD15" s="14">
        <f>SUMIFS(FuelCost_1!W:W,FuelCost_1!$A:$A,$B$10)/1000</f>
        <v>5472.0670148175586</v>
      </c>
    </row>
    <row r="16" spans="1:30">
      <c r="F16" s="42"/>
      <c r="H16" s="69" t="s">
        <v>103</v>
      </c>
      <c r="I16" s="14">
        <f t="shared" si="0"/>
        <v>8075.6129105654363</v>
      </c>
      <c r="J16" s="14">
        <f>SUMIFS(VOMCost_1!C:C,VOMCost_1!$A:$A,$B$10)/1000</f>
        <v>769.69566964446847</v>
      </c>
      <c r="K16" s="14">
        <f>SUMIFS(VOMCost_1!D:D,VOMCost_1!$A:$A,$B$10)/1000</f>
        <v>747.81578808862548</v>
      </c>
      <c r="L16" s="14">
        <f>SUMIFS(VOMCost_1!E:E,VOMCost_1!$A:$A,$B$10)/1000</f>
        <v>749.21042116613239</v>
      </c>
      <c r="M16" s="14">
        <f>SUMIFS(VOMCost_1!F:F,VOMCost_1!$A:$A,$B$10)/1000</f>
        <v>756.76272405584189</v>
      </c>
      <c r="N16" s="14">
        <f>SUMIFS(VOMCost_1!G:G,VOMCost_1!$A:$A,$B$10)/1000</f>
        <v>736.15943990439405</v>
      </c>
      <c r="O16" s="14">
        <f>SUMIFS(VOMCost_1!H:H,VOMCost_1!$A:$A,$B$10)/1000</f>
        <v>733.59642920890121</v>
      </c>
      <c r="P16" s="14">
        <f>SUMIFS(VOMCost_1!I:I,VOMCost_1!$A:$A,$B$10)/1000</f>
        <v>705.28037065221054</v>
      </c>
      <c r="Q16" s="14">
        <f>SUMIFS(VOMCost_1!J:J,VOMCost_1!$A:$A,$B$10)/1000</f>
        <v>731.37152472854871</v>
      </c>
      <c r="R16" s="14">
        <f>SUMIFS(VOMCost_1!K:K,VOMCost_1!$A:$A,$B$10)/1000</f>
        <v>720.90664400660023</v>
      </c>
      <c r="S16" s="14">
        <f>SUMIFS(VOMCost_1!L:L,VOMCost_1!$A:$A,$B$10)/1000</f>
        <v>711.61010846280033</v>
      </c>
      <c r="T16" s="14">
        <f>SUMIFS(VOMCost_1!M:M,VOMCost_1!$A:$A,$B$10)/1000</f>
        <v>714.47676223624217</v>
      </c>
      <c r="U16" s="14">
        <f>SUMIFS(VOMCost_1!N:N,VOMCost_1!$A:$A,$B$10)/1000</f>
        <v>758.27822306172641</v>
      </c>
      <c r="V16" s="14">
        <f>SUMIFS(VOMCost_1!O:O,VOMCost_1!$A:$A,$B$10)/1000</f>
        <v>752.88534077429767</v>
      </c>
      <c r="W16" s="14">
        <f>SUMIFS(VOMCost_1!P:P,VOMCost_1!$A:$A,$B$10)/1000</f>
        <v>759.88407348286466</v>
      </c>
      <c r="X16" s="14">
        <f>SUMIFS(VOMCost_1!Q:Q,VOMCost_1!$A:$A,$B$10)/1000</f>
        <v>771.06555680536621</v>
      </c>
      <c r="Y16" s="14">
        <f>SUMIFS(VOMCost_1!R:R,VOMCost_1!$A:$A,$B$10)/1000</f>
        <v>788.48838756413488</v>
      </c>
      <c r="Z16" s="14">
        <f>SUMIFS(VOMCost_1!S:S,VOMCost_1!$A:$A,$B$10)/1000</f>
        <v>847.61853673055066</v>
      </c>
      <c r="AA16" s="14">
        <f>SUMIFS(VOMCost_1!T:T,VOMCost_1!$A:$A,$B$10)/1000</f>
        <v>864.36031919321169</v>
      </c>
      <c r="AB16" s="14">
        <f>SUMIFS(VOMCost_1!U:U,VOMCost_1!$A:$A,$B$10)/1000</f>
        <v>888.05877641890879</v>
      </c>
      <c r="AC16" s="14">
        <f>SUMIFS(VOMCost_1!V:V,VOMCost_1!$A:$A,$B$10)/1000</f>
        <v>913.2037667358411</v>
      </c>
      <c r="AD16" s="14">
        <f>SUMIFS(VOMCost_1!W:W,VOMCost_1!$A:$A,$B$10)/1000</f>
        <v>913.4012980184458</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177.61012251411563</v>
      </c>
      <c r="J18" s="14">
        <f>SUMIFS(DSPCost_1!C:C,DSPCost_1!$A:$A,$B$10)/1000</f>
        <v>2.0317502384002681</v>
      </c>
      <c r="K18" s="14">
        <f>SUMIFS(DSPCost_1!D:D,DSPCost_1!$A:$A,$B$10)/1000</f>
        <v>0</v>
      </c>
      <c r="L18" s="14">
        <f>SUMIFS(DSPCost_1!E:E,DSPCost_1!$A:$A,$B$10)/1000</f>
        <v>9.9849183723897532</v>
      </c>
      <c r="M18" s="14">
        <f>SUMIFS(DSPCost_1!F:F,DSPCost_1!$A:$A,$B$10)/1000</f>
        <v>20.099742470784992</v>
      </c>
      <c r="N18" s="14">
        <f>SUMIFS(DSPCost_1!G:G,DSPCost_1!$A:$A,$B$10)/1000</f>
        <v>10.02153718456214</v>
      </c>
      <c r="O18" s="14">
        <f>SUMIFS(DSPCost_1!H:H,DSPCost_1!$A:$A,$B$10)/1000</f>
        <v>0</v>
      </c>
      <c r="P18" s="14">
        <f>SUMIFS(DSPCost_1!I:I,DSPCost_1!$A:$A,$B$10)/1000</f>
        <v>2.8971761784103802</v>
      </c>
      <c r="Q18" s="14">
        <f>SUMIFS(DSPCost_1!J:J,DSPCost_1!$A:$A,$B$10)/1000</f>
        <v>6.12909344562736</v>
      </c>
      <c r="R18" s="14">
        <f>SUMIFS(DSPCost_1!K:K,DSPCost_1!$A:$A,$B$10)/1000</f>
        <v>23.145992974376629</v>
      </c>
      <c r="S18" s="14">
        <f>SUMIFS(DSPCost_1!L:L,DSPCost_1!$A:$A,$B$10)/1000</f>
        <v>0</v>
      </c>
      <c r="T18" s="14">
        <f>SUMIFS(DSPCost_1!M:M,DSPCost_1!$A:$A,$B$10)/1000</f>
        <v>4.1088230036928897</v>
      </c>
      <c r="U18" s="14">
        <f>SUMIFS(DSPCost_1!N:N,DSPCost_1!$A:$A,$B$10)/1000</f>
        <v>4.3748218321287906</v>
      </c>
      <c r="V18" s="14">
        <f>SUMIFS(DSPCost_1!O:O,DSPCost_1!$A:$A,$B$10)/1000</f>
        <v>11.897241299005938</v>
      </c>
      <c r="W18" s="14">
        <f>SUMIFS(DSPCost_1!P:P,DSPCost_1!$A:$A,$B$10)/1000</f>
        <v>19.225414650737132</v>
      </c>
      <c r="X18" s="14">
        <f>SUMIFS(DSPCost_1!Q:Q,DSPCost_1!$A:$A,$B$10)/1000</f>
        <v>46.119157424123649</v>
      </c>
      <c r="Y18" s="14">
        <f>SUMIFS(DSPCost_1!R:R,DSPCost_1!$A:$A,$B$10)/1000</f>
        <v>53.989266327523353</v>
      </c>
      <c r="Z18" s="14">
        <f>SUMIFS(DSPCost_1!S:S,DSPCost_1!$A:$A,$B$10)/1000</f>
        <v>23.469214295538229</v>
      </c>
      <c r="AA18" s="14">
        <f>SUMIFS(DSPCost_1!T:T,DSPCost_1!$A:$A,$B$10)/1000</f>
        <v>68.24894337875628</v>
      </c>
      <c r="AB18" s="14">
        <f>SUMIFS(DSPCost_1!U:U,DSPCost_1!$A:$A,$B$10)/1000</f>
        <v>71.938899239276139</v>
      </c>
      <c r="AC18" s="14">
        <f>SUMIFS(DSPCost_1!V:V,DSPCost_1!$A:$A,$B$10)/1000</f>
        <v>26.689438483061256</v>
      </c>
      <c r="AD18" s="14">
        <f>SUMIFS(DSPCost_1!W:W,DSPCost_1!$A:$A,$B$10)/1000</f>
        <v>67.044308762407908</v>
      </c>
    </row>
    <row r="19" spans="1:31">
      <c r="F19" s="42"/>
      <c r="H19" s="69" t="s">
        <v>106</v>
      </c>
      <c r="I19" s="14">
        <f t="shared" si="0"/>
        <v>1328.8513394899146</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830.94413016675799</v>
      </c>
      <c r="Y19" s="14">
        <f>SUMIFS(RehabCost_1!R:R,RehabCost_1!$A:$A,$B$10)/1000</f>
        <v>114.3574454145708</v>
      </c>
      <c r="Z19" s="14">
        <f>SUMIFS(RehabCost_1!S:S,RehabCost_1!$A:$A,$B$10)/1000</f>
        <v>267.68726609515295</v>
      </c>
      <c r="AA19" s="14">
        <f>SUMIFS(RehabCost_1!T:T,RehabCost_1!$A:$A,$B$10)/1000</f>
        <v>0</v>
      </c>
      <c r="AB19" s="14">
        <f>SUMIFS(RehabCost_1!U:U,RehabCost_1!$A:$A,$B$10)/1000</f>
        <v>106.62749025194321</v>
      </c>
      <c r="AC19" s="14">
        <f>SUMIFS(RehabCost_1!V:V,RehabCost_1!$A:$A,$B$10)/1000</f>
        <v>10.227006684292567</v>
      </c>
      <c r="AD19" s="14">
        <f>SUMIFS(RehabCost_1!W:W,RehabCost_1!$A:$A,$B$10)/1000</f>
        <v>0.52750464866176983</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94144.965075102707</v>
      </c>
      <c r="J21" s="79">
        <f t="shared" ref="J21:AD21" si="2">SUM(J13:J20)</f>
        <v>6908.2129499282</v>
      </c>
      <c r="K21" s="79">
        <f t="shared" si="2"/>
        <v>7032.6410465283398</v>
      </c>
      <c r="L21" s="79">
        <f t="shared" si="2"/>
        <v>6711.6717705217643</v>
      </c>
      <c r="M21" s="16">
        <f t="shared" si="2"/>
        <v>8123.4652344640745</v>
      </c>
      <c r="N21" s="16">
        <f t="shared" si="2"/>
        <v>7039.7009264166436</v>
      </c>
      <c r="O21" s="16">
        <f t="shared" si="2"/>
        <v>7220.9069367545835</v>
      </c>
      <c r="P21" s="16">
        <f t="shared" si="2"/>
        <v>7931.6750233411876</v>
      </c>
      <c r="Q21" s="16">
        <f t="shared" si="2"/>
        <v>7383.1760580355485</v>
      </c>
      <c r="R21" s="16">
        <f t="shared" si="2"/>
        <v>7654.6156918891993</v>
      </c>
      <c r="S21" s="16">
        <f t="shared" si="2"/>
        <v>8279.2957942531866</v>
      </c>
      <c r="T21" s="16">
        <f t="shared" si="2"/>
        <v>8373.1956785051552</v>
      </c>
      <c r="U21" s="16">
        <f t="shared" si="2"/>
        <v>10262.168004751593</v>
      </c>
      <c r="V21" s="16">
        <f t="shared" si="2"/>
        <v>9355.8319279812713</v>
      </c>
      <c r="W21" s="16">
        <f t="shared" si="2"/>
        <v>9323.0458416284819</v>
      </c>
      <c r="X21" s="16">
        <f t="shared" si="2"/>
        <v>11340.151720651294</v>
      </c>
      <c r="Y21" s="16">
        <f t="shared" si="2"/>
        <v>11623.260631344194</v>
      </c>
      <c r="Z21" s="16">
        <f t="shared" si="2"/>
        <v>14639.137106570895</v>
      </c>
      <c r="AA21" s="16">
        <f t="shared" si="2"/>
        <v>13419.849285684859</v>
      </c>
      <c r="AB21" s="16">
        <f t="shared" si="2"/>
        <v>13437.540377072535</v>
      </c>
      <c r="AC21" s="16">
        <f t="shared" si="2"/>
        <v>14392.717350218711</v>
      </c>
      <c r="AD21" s="16">
        <f t="shared" si="2"/>
        <v>13262.25891758402</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7125.0791353799996</v>
      </c>
      <c r="M35" s="1">
        <f>SUMIFS(Capacity_1!H:H,Capacity_1!$A:$A,$B$29,Capacity_1!$B:$B,$H35)</f>
        <v>7125.0791353799996</v>
      </c>
      <c r="N35" s="1">
        <f>SUMIFS(Capacity_1!I:I,Capacity_1!$A:$A,$B$29,Capacity_1!$B:$B,$H35)</f>
        <v>7125.0791353799996</v>
      </c>
      <c r="O35" s="1">
        <f>SUMIFS(Capacity_1!J:J,Capacity_1!$A:$A,$B$29,Capacity_1!$B:$B,$H35)</f>
        <v>7125.0791353799996</v>
      </c>
      <c r="P35" s="1">
        <f>SUMIFS(Capacity_1!K:K,Capacity_1!$A:$A,$B$29,Capacity_1!$B:$B,$H35)</f>
        <v>7395.8011953599998</v>
      </c>
      <c r="Q35" s="1">
        <f>SUMIFS(Capacity_1!L:L,Capacity_1!$A:$A,$B$29,Capacity_1!$B:$B,$H35)</f>
        <v>8633.1310294199993</v>
      </c>
      <c r="R35" s="1">
        <f>SUMIFS(Capacity_1!M:M,Capacity_1!$A:$A,$B$29,Capacity_1!$B:$B,$H35)</f>
        <v>8250.6310294199993</v>
      </c>
      <c r="S35" s="1">
        <f>SUMIFS(Capacity_1!N:N,Capacity_1!$A:$A,$B$29,Capacity_1!$B:$B,$H35)</f>
        <v>8250.6310294199993</v>
      </c>
      <c r="T35" s="1">
        <f>SUMIFS(Capacity_1!O:O,Capacity_1!$A:$A,$B$29,Capacity_1!$B:$B,$H35)</f>
        <v>10318.516707180001</v>
      </c>
      <c r="U35" s="1">
        <f>SUMIFS(Capacity_1!P:P,Capacity_1!$A:$A,$B$29,Capacity_1!$B:$B,$H35)</f>
        <v>9856.5167071699998</v>
      </c>
      <c r="V35" s="1">
        <f>SUMIFS(Capacity_1!Q:Q,Capacity_1!$A:$A,$B$29,Capacity_1!$B:$B,$H35)</f>
        <v>9944.2379708300014</v>
      </c>
      <c r="W35" s="1">
        <f>SUMIFS(Capacity_1!R:R,Capacity_1!$A:$A,$B$29,Capacity_1!$B:$B,$H35)</f>
        <v>10772.253542530001</v>
      </c>
      <c r="X35" s="1">
        <f>SUMIFS(Capacity_1!S:S,Capacity_1!$A:$A,$B$29,Capacity_1!$B:$B,$H35)</f>
        <v>11865.909273130001</v>
      </c>
      <c r="Y35" s="1">
        <f>SUMIFS(Capacity_1!T:T,Capacity_1!$A:$A,$B$29,Capacity_1!$B:$B,$H35)</f>
        <v>12830.49860227</v>
      </c>
      <c r="Z35" s="1">
        <f>SUMIFS(Capacity_1!U:U,Capacity_1!$A:$A,$B$29,Capacity_1!$B:$B,$H35)</f>
        <v>13362.56345215</v>
      </c>
      <c r="AA35" s="1">
        <f>SUMIFS(Capacity_1!V:V,Capacity_1!$A:$A,$B$29,Capacity_1!$B:$B,$H35)</f>
        <v>13081.12522631</v>
      </c>
      <c r="AB35" s="1">
        <f>SUMIFS(Capacity_1!W:W,Capacity_1!$A:$A,$B$29,Capacity_1!$B:$B,$H35)</f>
        <v>12961.12522631</v>
      </c>
      <c r="AC35" s="1">
        <f>SUMIFS(Capacity_1!X:X,Capacity_1!$A:$A,$B$29,Capacity_1!$B:$B,$H35)</f>
        <v>13665.355008709999</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3420.3344564257995</v>
      </c>
      <c r="N37" s="1">
        <f>SUMIFS(Capacity_1!I:I,Capacity_1!$A:$A,$B$29,Capacity_1!$B:$B,$H37)</f>
        <v>3480.4067966248999</v>
      </c>
      <c r="O37" s="1">
        <f>SUMIFS(Capacity_1!J:J,Capacity_1!$A:$A,$B$29,Capacity_1!$B:$B,$H37)</f>
        <v>3548.5299404120001</v>
      </c>
      <c r="P37" s="1">
        <f>SUMIFS(Capacity_1!K:K,Capacity_1!$A:$A,$B$29,Capacity_1!$B:$B,$H37)</f>
        <v>3622.1398440606999</v>
      </c>
      <c r="Q37" s="1">
        <f>SUMIFS(Capacity_1!L:L,Capacity_1!$A:$A,$B$29,Capacity_1!$B:$B,$H37)</f>
        <v>3767.2799917517</v>
      </c>
      <c r="R37" s="1">
        <f>SUMIFS(Capacity_1!M:M,Capacity_1!$A:$A,$B$29,Capacity_1!$B:$B,$H37)</f>
        <v>4001.7686085829</v>
      </c>
      <c r="S37" s="1">
        <f>SUMIFS(Capacity_1!N:N,Capacity_1!$A:$A,$B$29,Capacity_1!$B:$B,$H37)</f>
        <v>4506.5953995459995</v>
      </c>
      <c r="T37" s="1">
        <f>SUMIFS(Capacity_1!O:O,Capacity_1!$A:$A,$B$29,Capacity_1!$B:$B,$H37)</f>
        <v>4967.3096723345998</v>
      </c>
      <c r="U37" s="1">
        <f>SUMIFS(Capacity_1!P:P,Capacity_1!$A:$A,$B$29,Capacity_1!$B:$B,$H37)</f>
        <v>5360.0140830353002</v>
      </c>
      <c r="V37" s="1">
        <f>SUMIFS(Capacity_1!Q:Q,Capacity_1!$A:$A,$B$29,Capacity_1!$B:$B,$H37)</f>
        <v>6241.4632910332994</v>
      </c>
      <c r="W37" s="1">
        <f>SUMIFS(Capacity_1!R:R,Capacity_1!$A:$A,$B$29,Capacity_1!$B:$B,$H37)</f>
        <v>8262.3616042009016</v>
      </c>
      <c r="X37" s="1">
        <f>SUMIFS(Capacity_1!S:S,Capacity_1!$A:$A,$B$29,Capacity_1!$B:$B,$H37)</f>
        <v>8841.0415886869996</v>
      </c>
      <c r="Y37" s="1">
        <f>SUMIFS(Capacity_1!T:T,Capacity_1!$A:$A,$B$29,Capacity_1!$B:$B,$H37)</f>
        <v>9860.727445373599</v>
      </c>
      <c r="Z37" s="1">
        <f>SUMIFS(Capacity_1!U:U,Capacity_1!$A:$A,$B$29,Capacity_1!$B:$B,$H37)</f>
        <v>10141.381398469699</v>
      </c>
      <c r="AA37" s="1">
        <f>SUMIFS(Capacity_1!V:V,Capacity_1!$A:$A,$B$29,Capacity_1!$B:$B,$H37)</f>
        <v>10834.399875912499</v>
      </c>
      <c r="AB37" s="1">
        <f>SUMIFS(Capacity_1!W:W,Capacity_1!$A:$A,$B$29,Capacity_1!$B:$B,$H37)</f>
        <v>10898.4748738012</v>
      </c>
      <c r="AC37" s="1">
        <f>SUMIFS(Capacity_1!X:X,Capacity_1!$A:$A,$B$29,Capacity_1!$B:$B,$H37)</f>
        <v>10993.979937357602</v>
      </c>
    </row>
    <row r="38" spans="1:30">
      <c r="H38" s="76" t="s">
        <v>118</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119</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10092.657999999999</v>
      </c>
      <c r="M39" s="1">
        <f>SUMIFS(Capacity_1!H:H,Capacity_1!$A:$A,$B$29,Capacity_1!$B:$B,$H39)</f>
        <v>10662.418637589999</v>
      </c>
      <c r="N39" s="1">
        <f>SUMIFS(Capacity_1!I:I,Capacity_1!$A:$A,$B$29,Capacity_1!$B:$B,$H39)</f>
        <v>11392.457999999999</v>
      </c>
      <c r="O39" s="1">
        <f>SUMIFS(Capacity_1!J:J,Capacity_1!$A:$A,$B$29,Capacity_1!$B:$B,$H39)</f>
        <v>11987.003876979998</v>
      </c>
      <c r="P39" s="1">
        <f>SUMIFS(Capacity_1!K:K,Capacity_1!$A:$A,$B$29,Capacity_1!$B:$B,$H39)</f>
        <v>13807.931521799997</v>
      </c>
      <c r="Q39" s="1">
        <f>SUMIFS(Capacity_1!L:L,Capacity_1!$A:$A,$B$29,Capacity_1!$B:$B,$H39)</f>
        <v>14443.109035719997</v>
      </c>
      <c r="R39" s="1">
        <f>SUMIFS(Capacity_1!M:M,Capacity_1!$A:$A,$B$29,Capacity_1!$B:$B,$H39)</f>
        <v>14397.109035719997</v>
      </c>
      <c r="S39" s="1">
        <f>SUMIFS(Capacity_1!N:N,Capacity_1!$A:$A,$B$29,Capacity_1!$B:$B,$H39)</f>
        <v>14397.109035719997</v>
      </c>
      <c r="T39" s="1">
        <f>SUMIFS(Capacity_1!O:O,Capacity_1!$A:$A,$B$29,Capacity_1!$B:$B,$H39)</f>
        <v>15538.550994389998</v>
      </c>
      <c r="U39" s="1">
        <f>SUMIFS(Capacity_1!P:P,Capacity_1!$A:$A,$B$29,Capacity_1!$B:$B,$H39)</f>
        <v>15259.850994389997</v>
      </c>
      <c r="V39" s="1">
        <f>SUMIFS(Capacity_1!Q:Q,Capacity_1!$A:$A,$B$29,Capacity_1!$B:$B,$H39)</f>
        <v>15259.850994389997</v>
      </c>
      <c r="W39" s="1">
        <f>SUMIFS(Capacity_1!R:R,Capacity_1!$A:$A,$B$29,Capacity_1!$B:$B,$H39)</f>
        <v>20959.350994379998</v>
      </c>
      <c r="X39" s="1">
        <f>SUMIFS(Capacity_1!S:S,Capacity_1!$A:$A,$B$29,Capacity_1!$B:$B,$H39)</f>
        <v>21106.850994379998</v>
      </c>
      <c r="Y39" s="1">
        <f>SUMIFS(Capacity_1!T:T,Capacity_1!$A:$A,$B$29,Capacity_1!$B:$B,$H39)</f>
        <v>21893.650994380001</v>
      </c>
      <c r="Z39" s="1">
        <f>SUMIFS(Capacity_1!U:U,Capacity_1!$A:$A,$B$29,Capacity_1!$B:$B,$H39)</f>
        <v>21893.650994380001</v>
      </c>
      <c r="AA39" s="1">
        <f>SUMIFS(Capacity_1!V:V,Capacity_1!$A:$A,$B$29,Capacity_1!$B:$B,$H39)</f>
        <v>21752.85049438</v>
      </c>
      <c r="AB39" s="1">
        <f>SUMIFS(Capacity_1!W:W,Capacity_1!$A:$A,$B$29,Capacity_1!$B:$B,$H39)</f>
        <v>21380.777370449996</v>
      </c>
      <c r="AC39" s="1">
        <f>SUMIFS(Capacity_1!X:X,Capacity_1!$A:$A,$B$29,Capacity_1!$B:$B,$H39)</f>
        <v>21332.477370449997</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6041.7110000000011</v>
      </c>
      <c r="M40" s="1">
        <f>SUMIFS(Capacity_1!H:H,Capacity_1!$A:$A,$B$29,Capacity_1!$B:$B,$H40)</f>
        <v>6201.7110000000011</v>
      </c>
      <c r="N40" s="1">
        <f>SUMIFS(Capacity_1!I:I,Capacity_1!$A:$A,$B$29,Capacity_1!$B:$B,$H40)</f>
        <v>6854.8028765100007</v>
      </c>
      <c r="O40" s="1">
        <f>SUMIFS(Capacity_1!J:J,Capacity_1!$A:$A,$B$29,Capacity_1!$B:$B,$H40)</f>
        <v>8436.4054686300005</v>
      </c>
      <c r="P40" s="1">
        <f>SUMIFS(Capacity_1!K:K,Capacity_1!$A:$A,$B$29,Capacity_1!$B:$B,$H40)</f>
        <v>8497.2060952000011</v>
      </c>
      <c r="Q40" s="1">
        <f>SUMIFS(Capacity_1!L:L,Capacity_1!$A:$A,$B$29,Capacity_1!$B:$B,$H40)</f>
        <v>9165.9932085500004</v>
      </c>
      <c r="R40" s="1">
        <f>SUMIFS(Capacity_1!M:M,Capacity_1!$A:$A,$B$29,Capacity_1!$B:$B,$H40)</f>
        <v>9550.4449683500006</v>
      </c>
      <c r="S40" s="1">
        <f>SUMIFS(Capacity_1!N:N,Capacity_1!$A:$A,$B$29,Capacity_1!$B:$B,$H40)</f>
        <v>9800.3007453700011</v>
      </c>
      <c r="T40" s="1">
        <f>SUMIFS(Capacity_1!O:O,Capacity_1!$A:$A,$B$29,Capacity_1!$B:$B,$H40)</f>
        <v>10464.33184063</v>
      </c>
      <c r="U40" s="1">
        <f>SUMIFS(Capacity_1!P:P,Capacity_1!$A:$A,$B$29,Capacity_1!$B:$B,$H40)</f>
        <v>12276.83184063</v>
      </c>
      <c r="V40" s="1">
        <f>SUMIFS(Capacity_1!Q:Q,Capacity_1!$A:$A,$B$29,Capacity_1!$B:$B,$H40)</f>
        <v>12276.83184063</v>
      </c>
      <c r="W40" s="1">
        <f>SUMIFS(Capacity_1!R:R,Capacity_1!$A:$A,$B$29,Capacity_1!$B:$B,$H40)</f>
        <v>12276.83184063</v>
      </c>
      <c r="X40" s="1">
        <f>SUMIFS(Capacity_1!S:S,Capacity_1!$A:$A,$B$29,Capacity_1!$B:$B,$H40)</f>
        <v>12276.83184063</v>
      </c>
      <c r="Y40" s="1">
        <f>SUMIFS(Capacity_1!T:T,Capacity_1!$A:$A,$B$29,Capacity_1!$B:$B,$H40)</f>
        <v>12276.83184063</v>
      </c>
      <c r="Z40" s="1">
        <f>SUMIFS(Capacity_1!U:U,Capacity_1!$A:$A,$B$29,Capacity_1!$B:$B,$H40)</f>
        <v>12276.83184063</v>
      </c>
      <c r="AA40" s="1">
        <f>SUMIFS(Capacity_1!V:V,Capacity_1!$A:$A,$B$29,Capacity_1!$B:$B,$H40)</f>
        <v>12276.83184063</v>
      </c>
      <c r="AB40" s="1">
        <f>SUMIFS(Capacity_1!W:W,Capacity_1!$A:$A,$B$29,Capacity_1!$B:$B,$H40)</f>
        <v>12276.83184063</v>
      </c>
      <c r="AC40" s="1">
        <f>SUMIFS(Capacity_1!X:X,Capacity_1!$A:$A,$B$29,Capacity_1!$B:$B,$H40)</f>
        <v>12276.83184063</v>
      </c>
    </row>
    <row r="41" spans="1:30">
      <c r="H41" s="77" t="s">
        <v>121</v>
      </c>
      <c r="I41" s="1">
        <f>SUMIFS(Capacity_1!D:D,Capacity_1!$A:$A,$B$29,Capacity_1!$B:$B,$H41)</f>
        <v>11182.563418490317</v>
      </c>
      <c r="J41" s="1">
        <f>SUMIFS(Capacity_1!E:E,Capacity_1!$A:$A,$B$29,Capacity_1!$B:$B,$H41)</f>
        <v>11767.311353536346</v>
      </c>
      <c r="K41" s="1">
        <f>SUMIFS(Capacity_1!F:F,Capacity_1!$A:$A,$B$29,Capacity_1!$B:$B,$H41)</f>
        <v>12110.01505912583</v>
      </c>
      <c r="L41" s="1">
        <f>SUMIFS(Capacity_1!G:G,Capacity_1!$A:$A,$B$29,Capacity_1!$B:$B,$H41)</f>
        <v>12385.487542794948</v>
      </c>
      <c r="M41" s="1">
        <f>SUMIFS(Capacity_1!H:H,Capacity_1!$A:$A,$B$29,Capacity_1!$B:$B,$H41)</f>
        <v>12632.673248598596</v>
      </c>
      <c r="N41" s="1">
        <f>SUMIFS(Capacity_1!I:I,Capacity_1!$A:$A,$B$29,Capacity_1!$B:$B,$H41)</f>
        <v>12874.147952621615</v>
      </c>
      <c r="O41" s="1">
        <f>SUMIFS(Capacity_1!J:J,Capacity_1!$A:$A,$B$29,Capacity_1!$B:$B,$H41)</f>
        <v>13113.828516861604</v>
      </c>
      <c r="P41" s="1">
        <f>SUMIFS(Capacity_1!K:K,Capacity_1!$A:$A,$B$29,Capacity_1!$B:$B,$H41)</f>
        <v>13473.767935068103</v>
      </c>
      <c r="Q41" s="1">
        <f>SUMIFS(Capacity_1!L:L,Capacity_1!$A:$A,$B$29,Capacity_1!$B:$B,$H41)</f>
        <v>13740.959447159545</v>
      </c>
      <c r="R41" s="1">
        <f>SUMIFS(Capacity_1!M:M,Capacity_1!$A:$A,$B$29,Capacity_1!$B:$B,$H41)</f>
        <v>13981.958054716401</v>
      </c>
      <c r="S41" s="1">
        <f>SUMIFS(Capacity_1!N:N,Capacity_1!$A:$A,$B$29,Capacity_1!$B:$B,$H41)</f>
        <v>14271.833042675904</v>
      </c>
      <c r="T41" s="1">
        <f>SUMIFS(Capacity_1!O:O,Capacity_1!$A:$A,$B$29,Capacity_1!$B:$B,$H41)</f>
        <v>14866.71905345776</v>
      </c>
      <c r="U41" s="1">
        <f>SUMIFS(Capacity_1!P:P,Capacity_1!$A:$A,$B$29,Capacity_1!$B:$B,$H41)</f>
        <v>15608.388907815062</v>
      </c>
      <c r="V41" s="1">
        <f>SUMIFS(Capacity_1!Q:Q,Capacity_1!$A:$A,$B$29,Capacity_1!$B:$B,$H41)</f>
        <v>16750.188460582765</v>
      </c>
      <c r="W41" s="1">
        <f>SUMIFS(Capacity_1!R:R,Capacity_1!$A:$A,$B$29,Capacity_1!$B:$B,$H41)</f>
        <v>18549.462889893064</v>
      </c>
      <c r="X41" s="1">
        <f>SUMIFS(Capacity_1!S:S,Capacity_1!$A:$A,$B$29,Capacity_1!$B:$B,$H41)</f>
        <v>19428.94024240522</v>
      </c>
      <c r="Y41" s="1">
        <f>SUMIFS(Capacity_1!T:T,Capacity_1!$A:$A,$B$29,Capacity_1!$B:$B,$H41)</f>
        <v>20238.258319173401</v>
      </c>
      <c r="Z41" s="1">
        <f>SUMIFS(Capacity_1!U:U,Capacity_1!$A:$A,$B$29,Capacity_1!$B:$B,$H41)</f>
        <v>20882.542643208551</v>
      </c>
      <c r="AA41" s="1">
        <f>SUMIFS(Capacity_1!V:V,Capacity_1!$A:$A,$B$29,Capacity_1!$B:$B,$H41)</f>
        <v>21502.913670713951</v>
      </c>
      <c r="AB41" s="1">
        <f>SUMIFS(Capacity_1!W:W,Capacity_1!$A:$A,$B$29,Capacity_1!$B:$B,$H41)</f>
        <v>22672.433649820887</v>
      </c>
      <c r="AC41" s="1">
        <f>SUMIFS(Capacity_1!X:X,Capacity_1!$A:$A,$B$29,Capacity_1!$B:$B,$H41)</f>
        <v>23854.503724565126</v>
      </c>
    </row>
    <row r="42" spans="1:30">
      <c r="H42" s="69" t="s">
        <v>122</v>
      </c>
      <c r="I42" s="1">
        <f>SUM(I32:I37,I44)</f>
        <v>42854.449828111559</v>
      </c>
      <c r="J42" s="1">
        <f t="shared" ref="J42:AC42" si="3">SUM(J32:J37,J44)</f>
        <v>42201.343601690627</v>
      </c>
      <c r="K42" s="1">
        <f t="shared" si="3"/>
        <v>40586.171306663542</v>
      </c>
      <c r="L42" s="1">
        <f t="shared" si="3"/>
        <v>43030.38266456678</v>
      </c>
      <c r="M42" s="1">
        <f t="shared" si="3"/>
        <v>43166.034300411004</v>
      </c>
      <c r="N42" s="1">
        <f t="shared" si="3"/>
        <v>43267.607628815415</v>
      </c>
      <c r="O42" s="1">
        <f t="shared" si="3"/>
        <v>43375.729660050281</v>
      </c>
      <c r="P42" s="1">
        <f t="shared" si="3"/>
        <v>42680.698822110746</v>
      </c>
      <c r="Q42" s="1">
        <f t="shared" si="3"/>
        <v>42437.040283460046</v>
      </c>
      <c r="R42" s="1">
        <f t="shared" si="3"/>
        <v>41982.663913707154</v>
      </c>
      <c r="S42" s="1">
        <f t="shared" si="3"/>
        <v>42158.558694897976</v>
      </c>
      <c r="T42" s="1">
        <f t="shared" si="3"/>
        <v>41474.467122295653</v>
      </c>
      <c r="U42" s="1">
        <f t="shared" si="3"/>
        <v>41447.730060782793</v>
      </c>
      <c r="V42" s="1">
        <f t="shared" si="3"/>
        <v>42465.308331300628</v>
      </c>
      <c r="W42" s="1">
        <f t="shared" si="3"/>
        <v>40138.826861462869</v>
      </c>
      <c r="X42" s="1">
        <f t="shared" si="3"/>
        <v>41161.348287050707</v>
      </c>
      <c r="Y42" s="1">
        <f t="shared" si="3"/>
        <v>41431.902484091908</v>
      </c>
      <c r="Z42" s="1">
        <f t="shared" si="3"/>
        <v>42293.779039093264</v>
      </c>
      <c r="AA42" s="1">
        <f t="shared" si="3"/>
        <v>42116.753481426676</v>
      </c>
      <c r="AB42" s="1">
        <f t="shared" si="3"/>
        <v>42113.756698628174</v>
      </c>
      <c r="AC42" s="1">
        <f t="shared" si="3"/>
        <v>42966.308953131673</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97441.08009926416</v>
      </c>
      <c r="J51" s="1">
        <f>SUMIFS(Generation_1!D:D,Generation_1!$A:$A,$B$48,Generation_1!$B:$B,$H51)</f>
        <v>94965.320393620626</v>
      </c>
      <c r="K51" s="1">
        <f>SUMIFS(Generation_1!E:E,Generation_1!$A:$A,$B$48,Generation_1!$B:$B,$H51)</f>
        <v>95637.415847325989</v>
      </c>
      <c r="L51" s="1">
        <f>SUMIFS(Generation_1!F:F,Generation_1!$A:$A,$B$48,Generation_1!$B:$B,$H51)</f>
        <v>92608.639673203899</v>
      </c>
      <c r="M51" s="1">
        <f>SUMIFS(Generation_1!G:G,Generation_1!$A:$A,$B$48,Generation_1!$B:$B,$H51)</f>
        <v>90330.368098566338</v>
      </c>
      <c r="N51" s="1">
        <f>SUMIFS(Generation_1!H:H,Generation_1!$A:$A,$B$48,Generation_1!$B:$B,$H51)</f>
        <v>86449.473244186229</v>
      </c>
      <c r="O51" s="1">
        <f>SUMIFS(Generation_1!I:I,Generation_1!$A:$A,$B$48,Generation_1!$B:$B,$H51)</f>
        <v>88659.340627971935</v>
      </c>
      <c r="P51" s="1">
        <f>SUMIFS(Generation_1!J:J,Generation_1!$A:$A,$B$48,Generation_1!$B:$B,$H51)</f>
        <v>79602.018265434977</v>
      </c>
      <c r="Q51" s="1">
        <f>SUMIFS(Generation_1!K:K,Generation_1!$A:$A,$B$48,Generation_1!$B:$B,$H51)</f>
        <v>78730.439443114068</v>
      </c>
      <c r="R51" s="1">
        <f>SUMIFS(Generation_1!L:L,Generation_1!$A:$A,$B$48,Generation_1!$B:$B,$H51)</f>
        <v>85052.619174436069</v>
      </c>
      <c r="S51" s="1">
        <f>SUMIFS(Generation_1!M:M,Generation_1!$A:$A,$B$48,Generation_1!$B:$B,$H51)</f>
        <v>82845.383096316509</v>
      </c>
      <c r="T51" s="1">
        <f>SUMIFS(Generation_1!N:N,Generation_1!$A:$A,$B$48,Generation_1!$B:$B,$H51)</f>
        <v>68858.618157504359</v>
      </c>
      <c r="U51" s="1">
        <f>SUMIFS(Generation_1!O:O,Generation_1!$A:$A,$B$48,Generation_1!$B:$B,$H51)</f>
        <v>69724.475021807913</v>
      </c>
      <c r="V51" s="1">
        <f>SUMIFS(Generation_1!P:P,Generation_1!$A:$A,$B$48,Generation_1!$B:$B,$H51)</f>
        <v>70036.991988592374</v>
      </c>
      <c r="W51" s="1">
        <f>SUMIFS(Generation_1!Q:Q,Generation_1!$A:$A,$B$48,Generation_1!$B:$B,$H51)</f>
        <v>47523.52980578487</v>
      </c>
      <c r="X51" s="1">
        <f>SUMIFS(Generation_1!R:R,Generation_1!$A:$A,$B$48,Generation_1!$B:$B,$H51)</f>
        <v>44112.254126727181</v>
      </c>
      <c r="Y51" s="1">
        <f>SUMIFS(Generation_1!S:S,Generation_1!$A:$A,$B$48,Generation_1!$B:$B,$H51)</f>
        <v>37882.109053541681</v>
      </c>
      <c r="Z51" s="1">
        <f>SUMIFS(Generation_1!T:T,Generation_1!$A:$A,$B$48,Generation_1!$B:$B,$H51)</f>
        <v>38083.519957922057</v>
      </c>
      <c r="AA51" s="1">
        <f>SUMIFS(Generation_1!U:U,Generation_1!$A:$A,$B$48,Generation_1!$B:$B,$H51)</f>
        <v>38097.703796608825</v>
      </c>
      <c r="AB51" s="1">
        <f>SUMIFS(Generation_1!V:V,Generation_1!$A:$A,$B$48,Generation_1!$B:$B,$H51)</f>
        <v>38111.032075125862</v>
      </c>
      <c r="AC51" s="1">
        <f>SUMIFS(Generation_1!W:W,Generation_1!$A:$A,$B$48,Generation_1!$B:$B,$H51)</f>
        <v>38136.728796497307</v>
      </c>
      <c r="AE51" s="64"/>
      <c r="AF51" s="64"/>
    </row>
    <row r="52" spans="8:32">
      <c r="H52" s="69" t="s">
        <v>113</v>
      </c>
      <c r="I52" s="1">
        <f>SUMIFS(Generation_1!C:C,Generation_1!$A:$A,$B$48,Generation_1!$B:$B,$H52)</f>
        <v>31943.088576287159</v>
      </c>
      <c r="J52" s="1">
        <f>SUMIFS(Generation_1!D:D,Generation_1!$A:$A,$B$48,Generation_1!$B:$B,$H52)</f>
        <v>33240.599873651969</v>
      </c>
      <c r="K52" s="1">
        <f>SUMIFS(Generation_1!E:E,Generation_1!$A:$A,$B$48,Generation_1!$B:$B,$H52)</f>
        <v>33115.022275438394</v>
      </c>
      <c r="L52" s="1">
        <f>SUMIFS(Generation_1!F:F,Generation_1!$A:$A,$B$48,Generation_1!$B:$B,$H52)</f>
        <v>32311.214359869038</v>
      </c>
      <c r="M52" s="1">
        <f>SUMIFS(Generation_1!G:G,Generation_1!$A:$A,$B$48,Generation_1!$B:$B,$H52)</f>
        <v>31549.757134637253</v>
      </c>
      <c r="N52" s="1">
        <f>SUMIFS(Generation_1!H:H,Generation_1!$A:$A,$B$48,Generation_1!$B:$B,$H52)</f>
        <v>29907.525882199119</v>
      </c>
      <c r="O52" s="1">
        <f>SUMIFS(Generation_1!I:I,Generation_1!$A:$A,$B$48,Generation_1!$B:$B,$H52)</f>
        <v>31530.758471633293</v>
      </c>
      <c r="P52" s="1">
        <f>SUMIFS(Generation_1!J:J,Generation_1!$A:$A,$B$48,Generation_1!$B:$B,$H52)</f>
        <v>28975.894809753692</v>
      </c>
      <c r="Q52" s="1">
        <f>SUMIFS(Generation_1!K:K,Generation_1!$A:$A,$B$48,Generation_1!$B:$B,$H52)</f>
        <v>28274.999505612461</v>
      </c>
      <c r="R52" s="1">
        <f>SUMIFS(Generation_1!L:L,Generation_1!$A:$A,$B$48,Generation_1!$B:$B,$H52)</f>
        <v>26479.84243031764</v>
      </c>
      <c r="S52" s="1">
        <f>SUMIFS(Generation_1!M:M,Generation_1!$A:$A,$B$48,Generation_1!$B:$B,$H52)</f>
        <v>22680.620319732203</v>
      </c>
      <c r="T52" s="1">
        <f>SUMIFS(Generation_1!N:N,Generation_1!$A:$A,$B$48,Generation_1!$B:$B,$H52)</f>
        <v>22150.733820818041</v>
      </c>
      <c r="U52" s="1">
        <f>SUMIFS(Generation_1!O:O,Generation_1!$A:$A,$B$48,Generation_1!$B:$B,$H52)</f>
        <v>21556.981379015167</v>
      </c>
      <c r="V52" s="1">
        <f>SUMIFS(Generation_1!P:P,Generation_1!$A:$A,$B$48,Generation_1!$B:$B,$H52)</f>
        <v>20422.43521869637</v>
      </c>
      <c r="W52" s="1">
        <f>SUMIFS(Generation_1!Q:Q,Generation_1!$A:$A,$B$48,Generation_1!$B:$B,$H52)</f>
        <v>20369.187912641122</v>
      </c>
      <c r="X52" s="1">
        <f>SUMIFS(Generation_1!R:R,Generation_1!$A:$A,$B$48,Generation_1!$B:$B,$H52)</f>
        <v>20471.451896590559</v>
      </c>
      <c r="Y52" s="1">
        <f>SUMIFS(Generation_1!S:S,Generation_1!$A:$A,$B$48,Generation_1!$B:$B,$H52)</f>
        <v>21969.008947866983</v>
      </c>
      <c r="Z52" s="1">
        <f>SUMIFS(Generation_1!T:T,Generation_1!$A:$A,$B$48,Generation_1!$B:$B,$H52)</f>
        <v>20940.830201792291</v>
      </c>
      <c r="AA52" s="1">
        <f>SUMIFS(Generation_1!U:U,Generation_1!$A:$A,$B$48,Generation_1!$B:$B,$H52)</f>
        <v>22169.122933726252</v>
      </c>
      <c r="AB52" s="1">
        <f>SUMIFS(Generation_1!V:V,Generation_1!$A:$A,$B$48,Generation_1!$B:$B,$H52)</f>
        <v>22753.978084365164</v>
      </c>
      <c r="AC52" s="1">
        <f>SUMIFS(Generation_1!W:W,Generation_1!$A:$A,$B$48,Generation_1!$B:$B,$H52)</f>
        <v>20820.599239919233</v>
      </c>
      <c r="AE52" s="64"/>
      <c r="AF52" s="64"/>
    </row>
    <row r="53" spans="8:32">
      <c r="H53" s="69" t="s">
        <v>114</v>
      </c>
      <c r="I53" s="1">
        <f>SUMIFS(Generation_1!C:C,Generation_1!$A:$A,$B$48,Generation_1!$B:$B,$H53)</f>
        <v>3143.0282842647412</v>
      </c>
      <c r="J53" s="1">
        <f>SUMIFS(Generation_1!D:D,Generation_1!$A:$A,$B$48,Generation_1!$B:$B,$H53)</f>
        <v>3138.9781824474203</v>
      </c>
      <c r="K53" s="1">
        <f>SUMIFS(Generation_1!E:E,Generation_1!$A:$A,$B$48,Generation_1!$B:$B,$H53)</f>
        <v>2998.1317557579528</v>
      </c>
      <c r="L53" s="1">
        <f>SUMIFS(Generation_1!F:F,Generation_1!$A:$A,$B$48,Generation_1!$B:$B,$H53)</f>
        <v>3030.4548996635485</v>
      </c>
      <c r="M53" s="1">
        <f>SUMIFS(Generation_1!G:G,Generation_1!$A:$A,$B$48,Generation_1!$B:$B,$H53)</f>
        <v>2849.5358758945058</v>
      </c>
      <c r="N53" s="1">
        <f>SUMIFS(Generation_1!H:H,Generation_1!$A:$A,$B$48,Generation_1!$B:$B,$H53)</f>
        <v>2792.7294226669064</v>
      </c>
      <c r="O53" s="1">
        <f>SUMIFS(Generation_1!I:I,Generation_1!$A:$A,$B$48,Generation_1!$B:$B,$H53)</f>
        <v>2932.7232064106006</v>
      </c>
      <c r="P53" s="1">
        <f>SUMIFS(Generation_1!J:J,Generation_1!$A:$A,$B$48,Generation_1!$B:$B,$H53)</f>
        <v>2955.4808103490732</v>
      </c>
      <c r="Q53" s="1">
        <f>SUMIFS(Generation_1!K:K,Generation_1!$A:$A,$B$48,Generation_1!$B:$B,$H53)</f>
        <v>2876.1119541763137</v>
      </c>
      <c r="R53" s="1">
        <f>SUMIFS(Generation_1!L:L,Generation_1!$A:$A,$B$48,Generation_1!$B:$B,$H53)</f>
        <v>2849.980006087123</v>
      </c>
      <c r="S53" s="1">
        <f>SUMIFS(Generation_1!M:M,Generation_1!$A:$A,$B$48,Generation_1!$B:$B,$H53)</f>
        <v>2675.4925079713894</v>
      </c>
      <c r="T53" s="1">
        <f>SUMIFS(Generation_1!N:N,Generation_1!$A:$A,$B$48,Generation_1!$B:$B,$H53)</f>
        <v>10747.582644779584</v>
      </c>
      <c r="U53" s="1">
        <f>SUMIFS(Generation_1!O:O,Generation_1!$A:$A,$B$48,Generation_1!$B:$B,$H53)</f>
        <v>10469.622101761877</v>
      </c>
      <c r="V53" s="1">
        <f>SUMIFS(Generation_1!P:P,Generation_1!$A:$A,$B$48,Generation_1!$B:$B,$H53)</f>
        <v>9528.1597553933643</v>
      </c>
      <c r="W53" s="1">
        <f>SUMIFS(Generation_1!Q:Q,Generation_1!$A:$A,$B$48,Generation_1!$B:$B,$H53)</f>
        <v>9127.6680543729581</v>
      </c>
      <c r="X53" s="1">
        <f>SUMIFS(Generation_1!R:R,Generation_1!$A:$A,$B$48,Generation_1!$B:$B,$H53)</f>
        <v>10160.592928734723</v>
      </c>
      <c r="Y53" s="1">
        <f>SUMIFS(Generation_1!S:S,Generation_1!$A:$A,$B$48,Generation_1!$B:$B,$H53)</f>
        <v>12681.666075299223</v>
      </c>
      <c r="Z53" s="1">
        <f>SUMIFS(Generation_1!T:T,Generation_1!$A:$A,$B$48,Generation_1!$B:$B,$H53)</f>
        <v>12766.883568052619</v>
      </c>
      <c r="AA53" s="1">
        <f>SUMIFS(Generation_1!U:U,Generation_1!$A:$A,$B$48,Generation_1!$B:$B,$H53)</f>
        <v>10455.496467691006</v>
      </c>
      <c r="AB53" s="1">
        <f>SUMIFS(Generation_1!V:V,Generation_1!$A:$A,$B$48,Generation_1!$B:$B,$H53)</f>
        <v>10369.749928437577</v>
      </c>
      <c r="AC53" s="1">
        <f>SUMIFS(Generation_1!W:W,Generation_1!$A:$A,$B$48,Generation_1!$B:$B,$H53)</f>
        <v>10411.172850622137</v>
      </c>
      <c r="AE53" s="64"/>
      <c r="AF53" s="64"/>
    </row>
    <row r="54" spans="8:32">
      <c r="H54" s="69" t="s">
        <v>115</v>
      </c>
      <c r="I54" s="1">
        <f>SUMIFS(Generation_1!C:C,Generation_1!$A:$A,$B$48,Generation_1!$B:$B,$H54)</f>
        <v>112.36636261138482</v>
      </c>
      <c r="J54" s="1">
        <f>SUMIFS(Generation_1!D:D,Generation_1!$A:$A,$B$48,Generation_1!$B:$B,$H54)</f>
        <v>96.766945459001207</v>
      </c>
      <c r="K54" s="1">
        <f>SUMIFS(Generation_1!E:E,Generation_1!$A:$A,$B$48,Generation_1!$B:$B,$H54)</f>
        <v>159.98087262837788</v>
      </c>
      <c r="L54" s="1">
        <f>SUMIFS(Generation_1!F:F,Generation_1!$A:$A,$B$48,Generation_1!$B:$B,$H54)</f>
        <v>192.11088653814633</v>
      </c>
      <c r="M54" s="1">
        <f>SUMIFS(Generation_1!G:G,Generation_1!$A:$A,$B$48,Generation_1!$B:$B,$H54)</f>
        <v>188.69051066182487</v>
      </c>
      <c r="N54" s="1">
        <f>SUMIFS(Generation_1!H:H,Generation_1!$A:$A,$B$48,Generation_1!$B:$B,$H54)</f>
        <v>143.94008979235102</v>
      </c>
      <c r="O54" s="1">
        <f>SUMIFS(Generation_1!I:I,Generation_1!$A:$A,$B$48,Generation_1!$B:$B,$H54)</f>
        <v>161.92227438546792</v>
      </c>
      <c r="P54" s="1">
        <f>SUMIFS(Generation_1!J:J,Generation_1!$A:$A,$B$48,Generation_1!$B:$B,$H54)</f>
        <v>199.93205391940717</v>
      </c>
      <c r="Q54" s="1">
        <f>SUMIFS(Generation_1!K:K,Generation_1!$A:$A,$B$48,Generation_1!$B:$B,$H54)</f>
        <v>251.46900339954033</v>
      </c>
      <c r="R54" s="1">
        <f>SUMIFS(Generation_1!L:L,Generation_1!$A:$A,$B$48,Generation_1!$B:$B,$H54)</f>
        <v>229.96235698723322</v>
      </c>
      <c r="S54" s="1">
        <f>SUMIFS(Generation_1!M:M,Generation_1!$A:$A,$B$48,Generation_1!$B:$B,$H54)</f>
        <v>224.28068107339931</v>
      </c>
      <c r="T54" s="1">
        <f>SUMIFS(Generation_1!N:N,Generation_1!$A:$A,$B$48,Generation_1!$B:$B,$H54)</f>
        <v>6671.8124277906136</v>
      </c>
      <c r="U54" s="1">
        <f>SUMIFS(Generation_1!O:O,Generation_1!$A:$A,$B$48,Generation_1!$B:$B,$H54)</f>
        <v>6802.6307451825796</v>
      </c>
      <c r="V54" s="1">
        <f>SUMIFS(Generation_1!P:P,Generation_1!$A:$A,$B$48,Generation_1!$B:$B,$H54)</f>
        <v>6374.9710251282868</v>
      </c>
      <c r="W54" s="1">
        <f>SUMIFS(Generation_1!Q:Q,Generation_1!$A:$A,$B$48,Generation_1!$B:$B,$H54)</f>
        <v>9927.4417935574638</v>
      </c>
      <c r="X54" s="1">
        <f>SUMIFS(Generation_1!R:R,Generation_1!$A:$A,$B$48,Generation_1!$B:$B,$H54)</f>
        <v>10992.814167247247</v>
      </c>
      <c r="Y54" s="1">
        <f>SUMIFS(Generation_1!S:S,Generation_1!$A:$A,$B$48,Generation_1!$B:$B,$H54)</f>
        <v>21800.112766762704</v>
      </c>
      <c r="Z54" s="1">
        <f>SUMIFS(Generation_1!T:T,Generation_1!$A:$A,$B$48,Generation_1!$B:$B,$H54)</f>
        <v>17868.054567946758</v>
      </c>
      <c r="AA54" s="1">
        <f>SUMIFS(Generation_1!U:U,Generation_1!$A:$A,$B$48,Generation_1!$B:$B,$H54)</f>
        <v>21626.901189804317</v>
      </c>
      <c r="AB54" s="1">
        <f>SUMIFS(Generation_1!V:V,Generation_1!$A:$A,$B$48,Generation_1!$B:$B,$H54)</f>
        <v>26167.886500416029</v>
      </c>
      <c r="AC54" s="1">
        <f>SUMIFS(Generation_1!W:W,Generation_1!$A:$A,$B$48,Generation_1!$B:$B,$H54)</f>
        <v>24870.973468197964</v>
      </c>
      <c r="AE54" s="64"/>
      <c r="AF54" s="64"/>
    </row>
    <row r="55" spans="8:32">
      <c r="H55" s="69" t="s">
        <v>116</v>
      </c>
      <c r="I55" s="1">
        <f>SUMIFS(Generation_1!C:C,Generation_1!$A:$A,$B$48,Generation_1!$B:$B,$H55)</f>
        <v>15998.527037169233</v>
      </c>
      <c r="J55" s="1">
        <f>SUMIFS(Generation_1!D:D,Generation_1!$A:$A,$B$48,Generation_1!$B:$B,$H55)</f>
        <v>13157.215856316354</v>
      </c>
      <c r="K55" s="1">
        <f>SUMIFS(Generation_1!E:E,Generation_1!$A:$A,$B$48,Generation_1!$B:$B,$H55)</f>
        <v>13037.51738904892</v>
      </c>
      <c r="L55" s="1">
        <f>SUMIFS(Generation_1!F:F,Generation_1!$A:$A,$B$48,Generation_1!$B:$B,$H55)</f>
        <v>16059.252106275813</v>
      </c>
      <c r="M55" s="1">
        <f>SUMIFS(Generation_1!G:G,Generation_1!$A:$A,$B$48,Generation_1!$B:$B,$H55)</f>
        <v>13726.026548693324</v>
      </c>
      <c r="N55" s="1">
        <f>SUMIFS(Generation_1!H:H,Generation_1!$A:$A,$B$48,Generation_1!$B:$B,$H55)</f>
        <v>15728.692491081358</v>
      </c>
      <c r="O55" s="1">
        <f>SUMIFS(Generation_1!I:I,Generation_1!$A:$A,$B$48,Generation_1!$B:$B,$H55)</f>
        <v>9126.70417495125</v>
      </c>
      <c r="P55" s="1">
        <f>SUMIFS(Generation_1!J:J,Generation_1!$A:$A,$B$48,Generation_1!$B:$B,$H55)</f>
        <v>17282.496171431427</v>
      </c>
      <c r="Q55" s="1">
        <f>SUMIFS(Generation_1!K:K,Generation_1!$A:$A,$B$48,Generation_1!$B:$B,$H55)</f>
        <v>15627.196247664227</v>
      </c>
      <c r="R55" s="1">
        <f>SUMIFS(Generation_1!L:L,Generation_1!$A:$A,$B$48,Generation_1!$B:$B,$H55)</f>
        <v>11996.093421843198</v>
      </c>
      <c r="S55" s="1">
        <f>SUMIFS(Generation_1!M:M,Generation_1!$A:$A,$B$48,Generation_1!$B:$B,$H55)</f>
        <v>15138.97085247884</v>
      </c>
      <c r="T55" s="1">
        <f>SUMIFS(Generation_1!N:N,Generation_1!$A:$A,$B$48,Generation_1!$B:$B,$H55)</f>
        <v>12669.108948016898</v>
      </c>
      <c r="U55" s="1">
        <f>SUMIFS(Generation_1!O:O,Generation_1!$A:$A,$B$48,Generation_1!$B:$B,$H55)</f>
        <v>12294.753307623305</v>
      </c>
      <c r="V55" s="1">
        <f>SUMIFS(Generation_1!P:P,Generation_1!$A:$A,$B$48,Generation_1!$B:$B,$H55)</f>
        <v>14824.534986605486</v>
      </c>
      <c r="W55" s="1">
        <f>SUMIFS(Generation_1!Q:Q,Generation_1!$A:$A,$B$48,Generation_1!$B:$B,$H55)</f>
        <v>13401.503632022845</v>
      </c>
      <c r="X55" s="1">
        <f>SUMIFS(Generation_1!R:R,Generation_1!$A:$A,$B$48,Generation_1!$B:$B,$H55)</f>
        <v>14617.645500293169</v>
      </c>
      <c r="Y55" s="1">
        <f>SUMIFS(Generation_1!S:S,Generation_1!$A:$A,$B$48,Generation_1!$B:$B,$H55)</f>
        <v>8646.0768426220675</v>
      </c>
      <c r="Z55" s="1">
        <f>SUMIFS(Generation_1!T:T,Generation_1!$A:$A,$B$48,Generation_1!$B:$B,$H55)</f>
        <v>16326.895128618973</v>
      </c>
      <c r="AA55" s="1">
        <f>SUMIFS(Generation_1!U:U,Generation_1!$A:$A,$B$48,Generation_1!$B:$B,$H55)</f>
        <v>14902.19161567529</v>
      </c>
      <c r="AB55" s="1">
        <f>SUMIFS(Generation_1!V:V,Generation_1!$A:$A,$B$48,Generation_1!$B:$B,$H55)</f>
        <v>11367.918156143322</v>
      </c>
      <c r="AC55" s="1">
        <f>SUMIFS(Generation_1!W:W,Generation_1!$A:$A,$B$48,Generation_1!$B:$B,$H55)</f>
        <v>13923.045508550236</v>
      </c>
      <c r="AE55" s="64"/>
      <c r="AF55" s="64"/>
    </row>
    <row r="56" spans="8:32">
      <c r="H56" s="69" t="s">
        <v>117</v>
      </c>
      <c r="I56" s="1">
        <f>SUMIFS(Generation_1!C:C,Generation_1!$A:$A,$B$48,Generation_1!$B:$B,$H56)</f>
        <v>176.12256334353944</v>
      </c>
      <c r="J56" s="1">
        <f>SUMIFS(Generation_1!D:D,Generation_1!$A:$A,$B$48,Generation_1!$B:$B,$H56)</f>
        <v>189.99267496851508</v>
      </c>
      <c r="K56" s="1">
        <f>SUMIFS(Generation_1!E:E,Generation_1!$A:$A,$B$48,Generation_1!$B:$B,$H56)</f>
        <v>170.20478227324043</v>
      </c>
      <c r="L56" s="1">
        <f>SUMIFS(Generation_1!F:F,Generation_1!$A:$A,$B$48,Generation_1!$B:$B,$H56)</f>
        <v>248.94985115219939</v>
      </c>
      <c r="M56" s="1">
        <f>SUMIFS(Generation_1!G:G,Generation_1!$A:$A,$B$48,Generation_1!$B:$B,$H56)</f>
        <v>463.57034760984567</v>
      </c>
      <c r="N56" s="1">
        <f>SUMIFS(Generation_1!H:H,Generation_1!$A:$A,$B$48,Generation_1!$B:$B,$H56)</f>
        <v>642.41427980599917</v>
      </c>
      <c r="O56" s="1">
        <f>SUMIFS(Generation_1!I:I,Generation_1!$A:$A,$B$48,Generation_1!$B:$B,$H56)</f>
        <v>932.92599596663615</v>
      </c>
      <c r="P56" s="1">
        <f>SUMIFS(Generation_1!J:J,Generation_1!$A:$A,$B$48,Generation_1!$B:$B,$H56)</f>
        <v>657.52984336007387</v>
      </c>
      <c r="Q56" s="1">
        <f>SUMIFS(Generation_1!K:K,Generation_1!$A:$A,$B$48,Generation_1!$B:$B,$H56)</f>
        <v>873.9113538557524</v>
      </c>
      <c r="R56" s="1">
        <f>SUMIFS(Generation_1!L:L,Generation_1!$A:$A,$B$48,Generation_1!$B:$B,$H56)</f>
        <v>2731.1380651217751</v>
      </c>
      <c r="S56" s="1">
        <f>SUMIFS(Generation_1!M:M,Generation_1!$A:$A,$B$48,Generation_1!$B:$B,$H56)</f>
        <v>2039.9946619776101</v>
      </c>
      <c r="T56" s="1">
        <f>SUMIFS(Generation_1!N:N,Generation_1!$A:$A,$B$48,Generation_1!$B:$B,$H56)</f>
        <v>2369.5926138927362</v>
      </c>
      <c r="U56" s="1">
        <f>SUMIFS(Generation_1!O:O,Generation_1!$A:$A,$B$48,Generation_1!$B:$B,$H56)</f>
        <v>2774.4490890256261</v>
      </c>
      <c r="V56" s="1">
        <f>SUMIFS(Generation_1!P:P,Generation_1!$A:$A,$B$48,Generation_1!$B:$B,$H56)</f>
        <v>3550.8766518722859</v>
      </c>
      <c r="W56" s="1">
        <f>SUMIFS(Generation_1!Q:Q,Generation_1!$A:$A,$B$48,Generation_1!$B:$B,$H56)</f>
        <v>8371.5684506867419</v>
      </c>
      <c r="X56" s="1">
        <f>SUMIFS(Generation_1!R:R,Generation_1!$A:$A,$B$48,Generation_1!$B:$B,$H56)</f>
        <v>8963.1023358005423</v>
      </c>
      <c r="Y56" s="1">
        <f>SUMIFS(Generation_1!S:S,Generation_1!$A:$A,$B$48,Generation_1!$B:$B,$H56)</f>
        <v>8428.0139703989134</v>
      </c>
      <c r="Z56" s="1">
        <f>SUMIFS(Generation_1!T:T,Generation_1!$A:$A,$B$48,Generation_1!$B:$B,$H56)</f>
        <v>8318.4296318632623</v>
      </c>
      <c r="AA56" s="1">
        <f>SUMIFS(Generation_1!U:U,Generation_1!$A:$A,$B$48,Generation_1!$B:$B,$H56)</f>
        <v>8688.8185792019631</v>
      </c>
      <c r="AB56" s="1">
        <f>SUMIFS(Generation_1!V:V,Generation_1!$A:$A,$B$48,Generation_1!$B:$B,$H56)</f>
        <v>8437.3210258839063</v>
      </c>
      <c r="AC56" s="1">
        <f>SUMIFS(Generation_1!W:W,Generation_1!$A:$A,$B$48,Generation_1!$B:$B,$H56)</f>
        <v>9127.1434371851228</v>
      </c>
      <c r="AE56" s="64"/>
      <c r="AF56" s="64"/>
    </row>
    <row r="57" spans="8:32">
      <c r="H57" s="69" t="s">
        <v>118</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119</v>
      </c>
      <c r="I58" s="1">
        <f>SUMIFS(Generation_1!C:C,Generation_1!$A:$A,$B$48,Generation_1!$B:$B,$H58)</f>
        <v>29308.954411202089</v>
      </c>
      <c r="J58" s="1">
        <f>SUMIFS(Generation_1!D:D,Generation_1!$A:$A,$B$48,Generation_1!$B:$B,$H58)</f>
        <v>30389.277118411937</v>
      </c>
      <c r="K58" s="1">
        <f>SUMIFS(Generation_1!E:E,Generation_1!$A:$A,$B$48,Generation_1!$B:$B,$H58)</f>
        <v>30551.659797639164</v>
      </c>
      <c r="L58" s="1">
        <f>SUMIFS(Generation_1!F:F,Generation_1!$A:$A,$B$48,Generation_1!$B:$B,$H58)</f>
        <v>30836.06493178408</v>
      </c>
      <c r="M58" s="1">
        <f>SUMIFS(Generation_1!G:G,Generation_1!$A:$A,$B$48,Generation_1!$B:$B,$H58)</f>
        <v>35003.637456933015</v>
      </c>
      <c r="N58" s="1">
        <f>SUMIFS(Generation_1!H:H,Generation_1!$A:$A,$B$48,Generation_1!$B:$B,$H58)</f>
        <v>37065.602839388754</v>
      </c>
      <c r="O58" s="1">
        <f>SUMIFS(Generation_1!I:I,Generation_1!$A:$A,$B$48,Generation_1!$B:$B,$H58)</f>
        <v>36580.311406194312</v>
      </c>
      <c r="P58" s="1">
        <f>SUMIFS(Generation_1!J:J,Generation_1!$A:$A,$B$48,Generation_1!$B:$B,$H58)</f>
        <v>42642.250505795178</v>
      </c>
      <c r="Q58" s="1">
        <f>SUMIFS(Generation_1!K:K,Generation_1!$A:$A,$B$48,Generation_1!$B:$B,$H58)</f>
        <v>44512.575369395883</v>
      </c>
      <c r="R58" s="1">
        <f>SUMIFS(Generation_1!L:L,Generation_1!$A:$A,$B$48,Generation_1!$B:$B,$H58)</f>
        <v>44043.985419613025</v>
      </c>
      <c r="S58" s="1">
        <f>SUMIFS(Generation_1!M:M,Generation_1!$A:$A,$B$48,Generation_1!$B:$B,$H58)</f>
        <v>46509.320583016663</v>
      </c>
      <c r="T58" s="1">
        <f>SUMIFS(Generation_1!N:N,Generation_1!$A:$A,$B$48,Generation_1!$B:$B,$H58)</f>
        <v>47276.40298203173</v>
      </c>
      <c r="U58" s="1">
        <f>SUMIFS(Generation_1!O:O,Generation_1!$A:$A,$B$48,Generation_1!$B:$B,$H58)</f>
        <v>45669.103053357794</v>
      </c>
      <c r="V58" s="1">
        <f>SUMIFS(Generation_1!P:P,Generation_1!$A:$A,$B$48,Generation_1!$B:$B,$H58)</f>
        <v>46513.945936749915</v>
      </c>
      <c r="W58" s="1">
        <f>SUMIFS(Generation_1!Q:Q,Generation_1!$A:$A,$B$48,Generation_1!$B:$B,$H58)</f>
        <v>67558.278329082459</v>
      </c>
      <c r="X58" s="1">
        <f>SUMIFS(Generation_1!R:R,Generation_1!$A:$A,$B$48,Generation_1!$B:$B,$H58)</f>
        <v>68466.119910543421</v>
      </c>
      <c r="Y58" s="1">
        <f>SUMIFS(Generation_1!S:S,Generation_1!$A:$A,$B$48,Generation_1!$B:$B,$H58)</f>
        <v>66573.499197997924</v>
      </c>
      <c r="Z58" s="1">
        <f>SUMIFS(Generation_1!T:T,Generation_1!$A:$A,$B$48,Generation_1!$B:$B,$H58)</f>
        <v>69038.491982084175</v>
      </c>
      <c r="AA58" s="1">
        <f>SUMIFS(Generation_1!U:U,Generation_1!$A:$A,$B$48,Generation_1!$B:$B,$H58)</f>
        <v>67856.823604608522</v>
      </c>
      <c r="AB58" s="1">
        <f>SUMIFS(Generation_1!V:V,Generation_1!$A:$A,$B$48,Generation_1!$B:$B,$H58)</f>
        <v>67079.093758284856</v>
      </c>
      <c r="AC58" s="1">
        <f>SUMIFS(Generation_1!W:W,Generation_1!$A:$A,$B$48,Generation_1!$B:$B,$H58)</f>
        <v>68294.641139380779</v>
      </c>
      <c r="AE58" s="64"/>
      <c r="AF58" s="64"/>
    </row>
    <row r="59" spans="8:32">
      <c r="H59" s="69" t="s">
        <v>120</v>
      </c>
      <c r="I59" s="1">
        <f>SUMIFS(Generation_1!C:C,Generation_1!$A:$A,$B$48,Generation_1!$B:$B,$H59)</f>
        <v>12774.527528157601</v>
      </c>
      <c r="J59" s="1">
        <f>SUMIFS(Generation_1!D:D,Generation_1!$A:$A,$B$48,Generation_1!$B:$B,$H59)</f>
        <v>15384.05067371374</v>
      </c>
      <c r="K59" s="1">
        <f>SUMIFS(Generation_1!E:E,Generation_1!$A:$A,$B$48,Generation_1!$B:$B,$H59)</f>
        <v>14970.455899979323</v>
      </c>
      <c r="L59" s="1">
        <f>SUMIFS(Generation_1!F:F,Generation_1!$A:$A,$B$48,Generation_1!$B:$B,$H59)</f>
        <v>15059.338965723799</v>
      </c>
      <c r="M59" s="1">
        <f>SUMIFS(Generation_1!G:G,Generation_1!$A:$A,$B$48,Generation_1!$B:$B,$H59)</f>
        <v>15898.016860854941</v>
      </c>
      <c r="N59" s="1">
        <f>SUMIFS(Generation_1!H:H,Generation_1!$A:$A,$B$48,Generation_1!$B:$B,$H59)</f>
        <v>17814.441642547925</v>
      </c>
      <c r="O59" s="1">
        <f>SUMIFS(Generation_1!I:I,Generation_1!$A:$A,$B$48,Generation_1!$B:$B,$H59)</f>
        <v>21901.163766115085</v>
      </c>
      <c r="P59" s="1">
        <f>SUMIFS(Generation_1!J:J,Generation_1!$A:$A,$B$48,Generation_1!$B:$B,$H59)</f>
        <v>18944.215629908853</v>
      </c>
      <c r="Q59" s="1">
        <f>SUMIFS(Generation_1!K:K,Generation_1!$A:$A,$B$48,Generation_1!$B:$B,$H59)</f>
        <v>21840.028036565323</v>
      </c>
      <c r="R59" s="1">
        <f>SUMIFS(Generation_1!L:L,Generation_1!$A:$A,$B$48,Generation_1!$B:$B,$H59)</f>
        <v>23289.483904261157</v>
      </c>
      <c r="S59" s="1">
        <f>SUMIFS(Generation_1!M:M,Generation_1!$A:$A,$B$48,Generation_1!$B:$B,$H59)</f>
        <v>24549.785985685936</v>
      </c>
      <c r="T59" s="1">
        <f>SUMIFS(Generation_1!N:N,Generation_1!$A:$A,$B$48,Generation_1!$B:$B,$H59)</f>
        <v>27076.35026743307</v>
      </c>
      <c r="U59" s="1">
        <f>SUMIFS(Generation_1!O:O,Generation_1!$A:$A,$B$48,Generation_1!$B:$B,$H59)</f>
        <v>30034.779796072489</v>
      </c>
      <c r="V59" s="1">
        <f>SUMIFS(Generation_1!P:P,Generation_1!$A:$A,$B$48,Generation_1!$B:$B,$H59)</f>
        <v>29829.481716670794</v>
      </c>
      <c r="W59" s="1">
        <f>SUMIFS(Generation_1!Q:Q,Generation_1!$A:$A,$B$48,Generation_1!$B:$B,$H59)</f>
        <v>30978.381854414758</v>
      </c>
      <c r="X59" s="1">
        <f>SUMIFS(Generation_1!R:R,Generation_1!$A:$A,$B$48,Generation_1!$B:$B,$H59)</f>
        <v>31024.543693499181</v>
      </c>
      <c r="Y59" s="1">
        <f>SUMIFS(Generation_1!S:S,Generation_1!$A:$A,$B$48,Generation_1!$B:$B,$H59)</f>
        <v>31118.999590236661</v>
      </c>
      <c r="Z59" s="1">
        <f>SUMIFS(Generation_1!T:T,Generation_1!$A:$A,$B$48,Generation_1!$B:$B,$H59)</f>
        <v>27236.482000457607</v>
      </c>
      <c r="AA59" s="1">
        <f>SUMIFS(Generation_1!U:U,Generation_1!$A:$A,$B$48,Generation_1!$B:$B,$H59)</f>
        <v>28814.398332974488</v>
      </c>
      <c r="AB59" s="1">
        <f>SUMIFS(Generation_1!V:V,Generation_1!$A:$A,$B$48,Generation_1!$B:$B,$H59)</f>
        <v>29321.929481724375</v>
      </c>
      <c r="AC59" s="1">
        <f>SUMIFS(Generation_1!W:W,Generation_1!$A:$A,$B$48,Generation_1!$B:$B,$H59)</f>
        <v>29942.103973856221</v>
      </c>
      <c r="AE59" s="64"/>
      <c r="AF59" s="64"/>
    </row>
    <row r="60" spans="8:32">
      <c r="H60" s="69" t="s">
        <v>121</v>
      </c>
      <c r="I60" s="1">
        <f>SUMIFS(Generation_1!C:C,Generation_1!$A:$A,$B$48,Generation_1!$B:$B,$H60)</f>
        <v>15453.341244046798</v>
      </c>
      <c r="J60" s="1">
        <f>SUMIFS(Generation_1!D:D,Generation_1!$A:$A,$B$48,Generation_1!$B:$B,$H60)</f>
        <v>16385.437297491801</v>
      </c>
      <c r="K60" s="1">
        <f>SUMIFS(Generation_1!E:E,Generation_1!$A:$A,$B$48,Generation_1!$B:$B,$H60)</f>
        <v>17152.083341751801</v>
      </c>
      <c r="L60" s="1">
        <f>SUMIFS(Generation_1!F:F,Generation_1!$A:$A,$B$48,Generation_1!$B:$B,$H60)</f>
        <v>17654.0411058258</v>
      </c>
      <c r="M60" s="1">
        <f>SUMIFS(Generation_1!G:G,Generation_1!$A:$A,$B$48,Generation_1!$B:$B,$H60)</f>
        <v>18090.530539484302</v>
      </c>
      <c r="N60" s="1">
        <f>SUMIFS(Generation_1!H:H,Generation_1!$A:$A,$B$48,Generation_1!$B:$B,$H60)</f>
        <v>18517.818983951696</v>
      </c>
      <c r="O60" s="1">
        <f>SUMIFS(Generation_1!I:I,Generation_1!$A:$A,$B$48,Generation_1!$B:$B,$H60)</f>
        <v>18972.116722374103</v>
      </c>
      <c r="P60" s="1">
        <f>SUMIFS(Generation_1!J:J,Generation_1!$A:$A,$B$48,Generation_1!$B:$B,$H60)</f>
        <v>19452.2495750257</v>
      </c>
      <c r="Q60" s="1">
        <f>SUMIFS(Generation_1!K:K,Generation_1!$A:$A,$B$48,Generation_1!$B:$B,$H60)</f>
        <v>19949.297006764802</v>
      </c>
      <c r="R60" s="1">
        <f>SUMIFS(Generation_1!L:L,Generation_1!$A:$A,$B$48,Generation_1!$B:$B,$H60)</f>
        <v>20396.707723009298</v>
      </c>
      <c r="S60" s="1">
        <f>SUMIFS(Generation_1!M:M,Generation_1!$A:$A,$B$48,Generation_1!$B:$B,$H60)</f>
        <v>20892.926467806497</v>
      </c>
      <c r="T60" s="1">
        <f>SUMIFS(Generation_1!N:N,Generation_1!$A:$A,$B$48,Generation_1!$B:$B,$H60)</f>
        <v>21567.867021929498</v>
      </c>
      <c r="U60" s="1">
        <f>SUMIFS(Generation_1!O:O,Generation_1!$A:$A,$B$48,Generation_1!$B:$B,$H60)</f>
        <v>22539.413631052998</v>
      </c>
      <c r="V60" s="1">
        <f>SUMIFS(Generation_1!P:P,Generation_1!$A:$A,$B$48,Generation_1!$B:$B,$H60)</f>
        <v>23894.570326601501</v>
      </c>
      <c r="W60" s="1">
        <f>SUMIFS(Generation_1!Q:Q,Generation_1!$A:$A,$B$48,Generation_1!$B:$B,$H60)</f>
        <v>25982.229552327299</v>
      </c>
      <c r="X60" s="1">
        <f>SUMIFS(Generation_1!R:R,Generation_1!$A:$A,$B$48,Generation_1!$B:$B,$H60)</f>
        <v>27828.679382080001</v>
      </c>
      <c r="Y60" s="1">
        <f>SUMIFS(Generation_1!S:S,Generation_1!$A:$A,$B$48,Generation_1!$B:$B,$H60)</f>
        <v>29023.359291807705</v>
      </c>
      <c r="Z60" s="1">
        <f>SUMIFS(Generation_1!T:T,Generation_1!$A:$A,$B$48,Generation_1!$B:$B,$H60)</f>
        <v>30089.5635953239</v>
      </c>
      <c r="AA60" s="1">
        <f>SUMIFS(Generation_1!U:U,Generation_1!$A:$A,$B$48,Generation_1!$B:$B,$H60)</f>
        <v>31081.773315846502</v>
      </c>
      <c r="AB60" s="1">
        <f>SUMIFS(Generation_1!V:V,Generation_1!$A:$A,$B$48,Generation_1!$B:$B,$H60)</f>
        <v>32341.681086949699</v>
      </c>
      <c r="AC60" s="1">
        <f>SUMIFS(Generation_1!W:W,Generation_1!$A:$A,$B$48,Generation_1!$B:$B,$H60)</f>
        <v>33986.699293855403</v>
      </c>
    </row>
    <row r="61" spans="8:32">
      <c r="H61" s="82" t="s">
        <v>274</v>
      </c>
    </row>
    <row r="62" spans="8:32">
      <c r="H62" s="69" t="s">
        <v>125</v>
      </c>
      <c r="I62" s="1">
        <f>SUMIFS(Generation_1!C:C,Generation_1!$A:$A,$B$48,Generation_1!$B:$B,$H62)</f>
        <v>-216.15335358673966</v>
      </c>
      <c r="J62" s="1">
        <f>SUMIFS(Generation_1!D:D,Generation_1!$A:$A,$B$48,Generation_1!$B:$B,$H62)</f>
        <v>-270.72653585762384</v>
      </c>
      <c r="K62" s="1">
        <f>SUMIFS(Generation_1!E:E,Generation_1!$A:$A,$B$48,Generation_1!$B:$B,$H62)</f>
        <v>-247.82492142975761</v>
      </c>
      <c r="L62" s="1">
        <f>SUMIFS(Generation_1!F:F,Generation_1!$A:$A,$B$48,Generation_1!$B:$B,$H62)</f>
        <v>-381.29964384751941</v>
      </c>
      <c r="M62" s="1">
        <f>SUMIFS(Generation_1!G:G,Generation_1!$A:$A,$B$48,Generation_1!$B:$B,$H62)</f>
        <v>-587.36597846732968</v>
      </c>
      <c r="N62" s="1">
        <f>SUMIFS(Generation_1!H:H,Generation_1!$A:$A,$B$48,Generation_1!$B:$B,$H62)</f>
        <v>-877.22152668478338</v>
      </c>
      <c r="O62" s="1">
        <f>SUMIFS(Generation_1!I:I,Generation_1!$A:$A,$B$48,Generation_1!$B:$B,$H62)</f>
        <v>-1388.0345257664785</v>
      </c>
      <c r="P62" s="1">
        <f>SUMIFS(Generation_1!J:J,Generation_1!$A:$A,$B$48,Generation_1!$B:$B,$H62)</f>
        <v>-949.13594295151893</v>
      </c>
      <c r="Q62" s="1">
        <f>SUMIFS(Generation_1!K:K,Generation_1!$A:$A,$B$48,Generation_1!$B:$B,$H62)</f>
        <v>-1362.8136713688455</v>
      </c>
      <c r="R62" s="1">
        <f>SUMIFS(Generation_1!L:L,Generation_1!$A:$A,$B$48,Generation_1!$B:$B,$H62)</f>
        <v>-3558.8907071535714</v>
      </c>
      <c r="S62" s="1">
        <f>SUMIFS(Generation_1!M:M,Generation_1!$A:$A,$B$48,Generation_1!$B:$B,$H62)</f>
        <v>-2624.88297857525</v>
      </c>
      <c r="T62" s="1">
        <f>SUMIFS(Generation_1!N:N,Generation_1!$A:$A,$B$48,Generation_1!$B:$B,$H62)</f>
        <v>-3027.1275263062221</v>
      </c>
      <c r="U62" s="1">
        <f>SUMIFS(Generation_1!O:O,Generation_1!$A:$A,$B$48,Generation_1!$B:$B,$H62)</f>
        <v>-3504.7526996444453</v>
      </c>
      <c r="V62" s="1">
        <f>SUMIFS(Generation_1!P:P,Generation_1!$A:$A,$B$48,Generation_1!$B:$B,$H62)</f>
        <v>-4496.0490851375253</v>
      </c>
      <c r="W62" s="1">
        <f>SUMIFS(Generation_1!Q:Q,Generation_1!$A:$A,$B$48,Generation_1!$B:$B,$H62)</f>
        <v>-11118.704005174803</v>
      </c>
      <c r="X62" s="1">
        <f>SUMIFS(Generation_1!R:R,Generation_1!$A:$A,$B$48,Generation_1!$B:$B,$H62)</f>
        <v>-11833.67417977516</v>
      </c>
      <c r="Y62" s="1">
        <f>SUMIFS(Generation_1!S:S,Generation_1!$A:$A,$B$48,Generation_1!$B:$B,$H62)</f>
        <v>-10771.065646490564</v>
      </c>
      <c r="Z62" s="1">
        <f>SUMIFS(Generation_1!T:T,Generation_1!$A:$A,$B$48,Generation_1!$B:$B,$H62)</f>
        <v>-10708.704557489538</v>
      </c>
      <c r="AA62" s="1">
        <f>SUMIFS(Generation_1!U:U,Generation_1!$A:$A,$B$48,Generation_1!$B:$B,$H62)</f>
        <v>-11065.226811108318</v>
      </c>
      <c r="AB62" s="1">
        <f>SUMIFS(Generation_1!V:V,Generation_1!$A:$A,$B$48,Generation_1!$B:$B,$H62)</f>
        <v>-10669.066679512531</v>
      </c>
      <c r="AC62" s="1">
        <f>SUMIFS(Generation_1!W:W,Generation_1!$A:$A,$B$48,Generation_1!$B:$B,$H62)</f>
        <v>-11542.680347049925</v>
      </c>
    </row>
    <row r="63" spans="8:32">
      <c r="H63" s="69" t="s">
        <v>126</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123</v>
      </c>
      <c r="I65" s="1">
        <f>SUMIFS(Generation_1!C:C,Generation_1!$A:$A,$B$48,Generation_1!$B:$B,$H65)</f>
        <v>0.13821430193199102</v>
      </c>
      <c r="J65" s="1">
        <f>SUMIFS(Generation_1!D:D,Generation_1!$A:$A,$B$48,Generation_1!$B:$B,$H65)</f>
        <v>0</v>
      </c>
      <c r="K65" s="1">
        <f>SUMIFS(Generation_1!E:E,Generation_1!$A:$A,$B$48,Generation_1!$B:$B,$H65)</f>
        <v>0.14154636869949999</v>
      </c>
      <c r="L65" s="1">
        <f>SUMIFS(Generation_1!F:F,Generation_1!$A:$A,$B$48,Generation_1!$B:$B,$H65)</f>
        <v>0.58213423279916188</v>
      </c>
      <c r="M65" s="1">
        <f>SUMIFS(Generation_1!G:G,Generation_1!$A:$A,$B$48,Generation_1!$B:$B,$H65)</f>
        <v>0.60343783145820007</v>
      </c>
      <c r="N65" s="1">
        <f>SUMIFS(Generation_1!H:H,Generation_1!$A:$A,$B$48,Generation_1!$B:$B,$H65)</f>
        <v>0</v>
      </c>
      <c r="O65" s="1">
        <f>SUMIFS(Generation_1!I:I,Generation_1!$A:$A,$B$48,Generation_1!$B:$B,$H65)</f>
        <v>0.19708681485784899</v>
      </c>
      <c r="P65" s="1">
        <f>SUMIFS(Generation_1!J:J,Generation_1!$A:$A,$B$48,Generation_1!$B:$B,$H65)</f>
        <v>0.22468143493289999</v>
      </c>
      <c r="Q65" s="1">
        <f>SUMIFS(Generation_1!K:K,Generation_1!$A:$A,$B$48,Generation_1!$B:$B,$H65)</f>
        <v>1.5745573451956889</v>
      </c>
      <c r="R65" s="1">
        <f>SUMIFS(Generation_1!L:L,Generation_1!$A:$A,$B$48,Generation_1!$B:$B,$H65)</f>
        <v>0</v>
      </c>
      <c r="S65" s="1">
        <f>SUMIFS(Generation_1!M:M,Generation_1!$A:$A,$B$48,Generation_1!$B:$B,$H65)</f>
        <v>0.27951176895870006</v>
      </c>
      <c r="T65" s="1">
        <f>SUMIFS(Generation_1!N:N,Generation_1!$A:$A,$B$48,Generation_1!$B:$B,$H65)</f>
        <v>0.29760692735569999</v>
      </c>
      <c r="U65" s="1">
        <f>SUMIFS(Generation_1!O:O,Generation_1!$A:$A,$B$48,Generation_1!$B:$B,$H65)</f>
        <v>0.8093361427895196</v>
      </c>
      <c r="V65" s="1">
        <f>SUMIFS(Generation_1!P:P,Generation_1!$A:$A,$B$48,Generation_1!$B:$B,$H65)</f>
        <v>1.3078513367848392</v>
      </c>
      <c r="W65" s="1">
        <f>SUMIFS(Generation_1!Q:Q,Generation_1!$A:$A,$B$48,Generation_1!$B:$B,$H65)</f>
        <v>3.1373576478995679</v>
      </c>
      <c r="X65" s="1">
        <f>SUMIFS(Generation_1!R:R,Generation_1!$A:$A,$B$48,Generation_1!$B:$B,$H65)</f>
        <v>3.6727392059539699</v>
      </c>
      <c r="Y65" s="1">
        <f>SUMIFS(Generation_1!S:S,Generation_1!$A:$A,$B$48,Generation_1!$B:$B,$H65)</f>
        <v>1.5965451901726686</v>
      </c>
      <c r="Z65" s="1">
        <f>SUMIFS(Generation_1!T:T,Generation_1!$A:$A,$B$48,Generation_1!$B:$B,$H65)</f>
        <v>4.6427852638609712</v>
      </c>
      <c r="AA65" s="1">
        <f>SUMIFS(Generation_1!U:U,Generation_1!$A:$A,$B$48,Generation_1!$B:$B,$H65)</f>
        <v>4.674516885612845</v>
      </c>
      <c r="AB65" s="1">
        <f>SUMIFS(Generation_1!V:V,Generation_1!$A:$A,$B$48,Generation_1!$B:$B,$H65)</f>
        <v>1.8156080600721942</v>
      </c>
      <c r="AC65" s="1">
        <f>SUMIFS(Generation_1!W:W,Generation_1!$A:$A,$B$48,Generation_1!$B:$B,$H65)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97441.08009926416</v>
      </c>
      <c r="J74" s="1">
        <f>SUMIFS(Generation_1!M:M,Generation_1!$A:$A,$B$71,Generation_1!$B:$B,$H74)</f>
        <v>82845.383096316509</v>
      </c>
      <c r="K74" s="1">
        <f>SUMIFS(Generation_1!W:W,Generation_1!$A:$A,$B$71,Generation_1!$B:$B,$H74)</f>
        <v>38136.728796497307</v>
      </c>
    </row>
    <row r="75" spans="1:30">
      <c r="H75" s="69" t="s">
        <v>113</v>
      </c>
      <c r="I75" s="1">
        <f>SUMIFS(Generation_1!C:C,Generation_1!$A:$A,$B$71,Generation_1!$B:$B,$H75)</f>
        <v>31943.088576287159</v>
      </c>
      <c r="J75" s="1">
        <f>SUMIFS(Generation_1!M:M,Generation_1!$A:$A,$B$71,Generation_1!$B:$B,$H75)</f>
        <v>22680.620319732203</v>
      </c>
      <c r="K75" s="1">
        <f>SUMIFS(Generation_1!W:W,Generation_1!$A:$A,$B$71,Generation_1!$B:$B,$H75)</f>
        <v>20820.599239919233</v>
      </c>
    </row>
    <row r="76" spans="1:30">
      <c r="H76" s="69" t="s">
        <v>114</v>
      </c>
      <c r="I76" s="1">
        <f>SUMIFS(Generation_1!C:C,Generation_1!$A:$A,$B$71,Generation_1!$B:$B,$H76)</f>
        <v>3143.0282842647412</v>
      </c>
      <c r="J76" s="1">
        <f>SUMIFS(Generation_1!M:M,Generation_1!$A:$A,$B$71,Generation_1!$B:$B,$H76)</f>
        <v>2675.4925079713894</v>
      </c>
      <c r="K76" s="1">
        <f>SUMIFS(Generation_1!W:W,Generation_1!$A:$A,$B$71,Generation_1!$B:$B,$H76)</f>
        <v>10411.172850622137</v>
      </c>
    </row>
    <row r="77" spans="1:30">
      <c r="H77" s="69" t="s">
        <v>115</v>
      </c>
      <c r="I77" s="1">
        <f>SUMIFS(Generation_1!C:C,Generation_1!$A:$A,$B$71,Generation_1!$B:$B,$H77)</f>
        <v>112.36636261138482</v>
      </c>
      <c r="J77" s="1">
        <f>SUMIFS(Generation_1!M:M,Generation_1!$A:$A,$B$71,Generation_1!$B:$B,$H77)</f>
        <v>224.28068107339931</v>
      </c>
      <c r="K77" s="1">
        <f>SUMIFS(Generation_1!W:W,Generation_1!$A:$A,$B$71,Generation_1!$B:$B,$H77)</f>
        <v>24870.973468197964</v>
      </c>
    </row>
    <row r="78" spans="1:30">
      <c r="H78" s="69" t="s">
        <v>116</v>
      </c>
      <c r="I78" s="1">
        <f>SUMIFS(Generation_1!C:C,Generation_1!$A:$A,$B$71,Generation_1!$B:$B,$H78)</f>
        <v>15998.527037169233</v>
      </c>
      <c r="J78" s="1">
        <f>SUMIFS(Generation_1!M:M,Generation_1!$A:$A,$B$71,Generation_1!$B:$B,$H78)</f>
        <v>15138.97085247884</v>
      </c>
      <c r="K78" s="1">
        <f>SUMIFS(Generation_1!W:W,Generation_1!$A:$A,$B$71,Generation_1!$B:$B,$H78)</f>
        <v>13923.045508550236</v>
      </c>
    </row>
    <row r="79" spans="1:30">
      <c r="H79" s="69" t="s">
        <v>117</v>
      </c>
      <c r="I79" s="1">
        <f>SUMIFS(Generation_1!C:C,Generation_1!$A:$A,$B$71,Generation_1!$B:$B,$H79)</f>
        <v>176.12256334353944</v>
      </c>
      <c r="J79" s="1">
        <f>SUMIFS(Generation_1!M:M,Generation_1!$A:$A,$B$71,Generation_1!$B:$B,$H79)</f>
        <v>2039.9946619776101</v>
      </c>
      <c r="K79" s="1">
        <f>SUMIFS(Generation_1!W:W,Generation_1!$A:$A,$B$71,Generation_1!$B:$B,$H79)</f>
        <v>9127.1434371851228</v>
      </c>
    </row>
    <row r="80" spans="1:30">
      <c r="H80" s="69" t="s">
        <v>118</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119</v>
      </c>
      <c r="I81" s="1">
        <f>SUMIFS(Generation_1!C:C,Generation_1!$A:$A,$B$71,Generation_1!$B:$B,$H81)</f>
        <v>29308.954411202089</v>
      </c>
      <c r="J81" s="1">
        <f>SUMIFS(Generation_1!M:M,Generation_1!$A:$A,$B$71,Generation_1!$B:$B,$H81)</f>
        <v>46509.320583016663</v>
      </c>
      <c r="K81" s="1">
        <f>SUMIFS(Generation_1!W:W,Generation_1!$A:$A,$B$71,Generation_1!$B:$B,$H81)</f>
        <v>68294.641139380779</v>
      </c>
    </row>
    <row r="82" spans="1:30">
      <c r="H82" s="69" t="s">
        <v>120</v>
      </c>
      <c r="I82" s="1">
        <f>SUMIFS(Generation_1!C:C,Generation_1!$A:$A,$B$71,Generation_1!$B:$B,$H82)</f>
        <v>12774.527528157601</v>
      </c>
      <c r="J82" s="1">
        <f>SUMIFS(Generation_1!M:M,Generation_1!$A:$A,$B$71,Generation_1!$B:$B,$H82)</f>
        <v>24549.785985685936</v>
      </c>
      <c r="K82" s="1">
        <f>SUMIFS(Generation_1!W:W,Generation_1!$A:$A,$B$71,Generation_1!$B:$B,$H82)</f>
        <v>29942.103973856221</v>
      </c>
    </row>
    <row r="83" spans="1:30">
      <c r="H83" s="69" t="s">
        <v>121</v>
      </c>
      <c r="I83" s="1">
        <f>SUMIFS(Generation_1!C:C,Generation_1!$A:$A,$B$71,Generation_1!$B:$B,$H83)</f>
        <v>15453.341244046798</v>
      </c>
      <c r="J83" s="1">
        <f>SUMIFS(Generation_1!M:M,Generation_1!$A:$A,$B$71,Generation_1!$B:$B,$H83)</f>
        <v>20892.926467806497</v>
      </c>
      <c r="K83" s="1">
        <f>SUMIFS(Generation_1!W:W,Generation_1!$A:$A,$B$71,Generation_1!$B:$B,$H83)</f>
        <v>33986.699293855403</v>
      </c>
    </row>
    <row r="84" spans="1:30">
      <c r="H84" s="70" t="s">
        <v>274</v>
      </c>
    </row>
    <row r="85" spans="1:30">
      <c r="H85" s="69" t="s">
        <v>125</v>
      </c>
      <c r="I85" s="1">
        <f>SUMIFS(Generation_1!C:C,Generation_1!$A:$A,$B$71,Generation_1!$B:$B,$H85)</f>
        <v>-216.15335358673966</v>
      </c>
      <c r="J85" s="1">
        <f>SUMIFS(Generation_1!M:M,Generation_1!$A:$A,$B$71,Generation_1!$B:$B,$H85)</f>
        <v>-2624.88297857525</v>
      </c>
      <c r="K85" s="1">
        <f>SUMIFS(Generation_1!W:W,Generation_1!$A:$A,$B$71,Generation_1!$B:$B,$H85)</f>
        <v>-11542.680347049925</v>
      </c>
    </row>
    <row r="86" spans="1:30">
      <c r="H86" s="69" t="s">
        <v>126</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123</v>
      </c>
      <c r="I88" s="1">
        <f>SUMIFS(Generation_1!C:C,Generation_1!$A:$A,$B$71,Generation_1!$B:$B,$H88)</f>
        <v>0.13821430193199102</v>
      </c>
      <c r="J88" s="1">
        <f>SUMIFS(Generation_1!M:M,Generation_1!$A:$A,$B$71,Generation_1!$B:$B,$H88)</f>
        <v>0.27951176895870006</v>
      </c>
      <c r="K88" s="1">
        <f>SUMIFS(Generation_1!W:W,Generation_1!$A:$A,$B$71,Generation_1!$B:$B,$H88)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511.13970947579998</v>
      </c>
      <c r="N96" s="1">
        <f>SUMIFS(StorageCapacity_1!H:H,StorageCapacity_1!$A:$A,$B$93,StorageCapacity_1!$B:$B,$H96)</f>
        <v>571.21204967489996</v>
      </c>
      <c r="O96" s="1">
        <f>SUMIFS(StorageCapacity_1!I:I,StorageCapacity_1!$A:$A,$B$93,StorageCapacity_1!$B:$B,$H96)</f>
        <v>639.33519346200001</v>
      </c>
      <c r="P96" s="1">
        <f>SUMIFS(StorageCapacity_1!J:J,StorageCapacity_1!$A:$A,$B$93,StorageCapacity_1!$B:$B,$H96)</f>
        <v>712.94509711069998</v>
      </c>
      <c r="Q96" s="1">
        <f>SUMIFS(StorageCapacity_1!K:K,StorageCapacity_1!$A:$A,$B$93,StorageCapacity_1!$B:$B,$H96)</f>
        <v>858.08524480170013</v>
      </c>
      <c r="R96" s="1">
        <f>SUMIFS(StorageCapacity_1!L:L,StorageCapacity_1!$A:$A,$B$93,StorageCapacity_1!$B:$B,$H96)</f>
        <v>1092.5738616329002</v>
      </c>
      <c r="S96" s="1">
        <f>SUMIFS(StorageCapacity_1!M:M,StorageCapacity_1!$A:$A,$B$93,StorageCapacity_1!$B:$B,$H96)</f>
        <v>1512.7464424159996</v>
      </c>
      <c r="T96" s="1">
        <f>SUMIFS(StorageCapacity_1!N:N,StorageCapacity_1!$A:$A,$B$93,StorageCapacity_1!$B:$B,$H96)</f>
        <v>1610.9808050145998</v>
      </c>
      <c r="U96" s="1">
        <f>SUMIFS(StorageCapacity_1!O:O,StorageCapacity_1!$A:$A,$B$93,StorageCapacity_1!$B:$B,$H96)</f>
        <v>1879.2768142353</v>
      </c>
      <c r="V96" s="1">
        <f>SUMIFS(StorageCapacity_1!P:P,StorageCapacity_1!$A:$A,$B$93,StorageCapacity_1!$B:$B,$H96)</f>
        <v>1939.2975814833001</v>
      </c>
      <c r="W96" s="1">
        <f>SUMIFS(StorageCapacity_1!Q:Q,StorageCapacity_1!$A:$A,$B$93,StorageCapacity_1!$B:$B,$H96)</f>
        <v>2080.6784658408997</v>
      </c>
      <c r="X96" s="1">
        <f>SUMIFS(StorageCapacity_1!R:R,StorageCapacity_1!$A:$A,$B$93,StorageCapacity_1!$B:$B,$H96)</f>
        <v>2167.621625367</v>
      </c>
      <c r="Y96" s="1">
        <f>SUMIFS(StorageCapacity_1!S:S,StorageCapacity_1!$A:$A,$B$93,StorageCapacity_1!$B:$B,$H96)</f>
        <v>2257.0639411736001</v>
      </c>
      <c r="Z96" s="1">
        <f>SUMIFS(StorageCapacity_1!T:T,StorageCapacity_1!$A:$A,$B$93,StorageCapacity_1!$B:$B,$H96)</f>
        <v>2362.2743269097</v>
      </c>
      <c r="AA96" s="1">
        <f>SUMIFS(StorageCapacity_1!U:U,StorageCapacity_1!$A:$A,$B$93,StorageCapacity_1!$B:$B,$H96)</f>
        <v>2481.4351924124999</v>
      </c>
      <c r="AB96" s="1">
        <f>SUMIFS(StorageCapacity_1!V:V,StorageCapacity_1!$A:$A,$B$93,StorageCapacity_1!$B:$B,$H96)</f>
        <v>2545.5101903012001</v>
      </c>
      <c r="AC96" s="1">
        <f>SUMIFS(StorageCapacity_1!W:W,StorageCapacity_1!$A:$A,$B$93,StorageCapacity_1!$B:$B,$H96)</f>
        <v>2641.0152538575999</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869.19474694999997</v>
      </c>
      <c r="N97" s="1">
        <f>SUMIFS(StorageCapacity_1!H:H,StorageCapacity_1!$A:$A,$B$93,StorageCapacity_1!$B:$B,$H97)</f>
        <v>869.19474694999997</v>
      </c>
      <c r="O97" s="1">
        <f>SUMIFS(StorageCapacity_1!I:I,StorageCapacity_1!$A:$A,$B$93,StorageCapacity_1!$B:$B,$H97)</f>
        <v>869.19474694999997</v>
      </c>
      <c r="P97" s="1">
        <f>SUMIFS(StorageCapacity_1!J:J,StorageCapacity_1!$A:$A,$B$93,StorageCapacity_1!$B:$B,$H97)</f>
        <v>869.19474694999997</v>
      </c>
      <c r="Q97" s="1">
        <f>SUMIFS(StorageCapacity_1!K:K,StorageCapacity_1!$A:$A,$B$93,StorageCapacity_1!$B:$B,$H97)</f>
        <v>869.19474694999997</v>
      </c>
      <c r="R97" s="1">
        <f>SUMIFS(StorageCapacity_1!L:L,StorageCapacity_1!$A:$A,$B$93,StorageCapacity_1!$B:$B,$H97)</f>
        <v>869.19474694999997</v>
      </c>
      <c r="S97" s="1">
        <f>SUMIFS(StorageCapacity_1!M:M,StorageCapacity_1!$A:$A,$B$93,StorageCapacity_1!$B:$B,$H97)</f>
        <v>953.84895712999992</v>
      </c>
      <c r="T97" s="1">
        <f>SUMIFS(StorageCapacity_1!N:N,StorageCapacity_1!$A:$A,$B$93,StorageCapacity_1!$B:$B,$H97)</f>
        <v>1316.32886732</v>
      </c>
      <c r="U97" s="1">
        <f>SUMIFS(StorageCapacity_1!O:O,StorageCapacity_1!$A:$A,$B$93,StorageCapacity_1!$B:$B,$H97)</f>
        <v>1440.7372688</v>
      </c>
      <c r="V97" s="1">
        <f>SUMIFS(StorageCapacity_1!P:P,StorageCapacity_1!$A:$A,$B$93,StorageCapacity_1!$B:$B,$H97)</f>
        <v>2145.8436451899997</v>
      </c>
      <c r="W97" s="1">
        <f>SUMIFS(StorageCapacity_1!Q:Q,StorageCapacity_1!$A:$A,$B$93,StorageCapacity_1!$B:$B,$H97)</f>
        <v>4025.3610740000004</v>
      </c>
      <c r="X97" s="1">
        <f>SUMIFS(StorageCapacity_1!R:R,StorageCapacity_1!$A:$A,$B$93,StorageCapacity_1!$B:$B,$H97)</f>
        <v>4517.0978989599998</v>
      </c>
      <c r="Y97" s="1">
        <f>SUMIFS(StorageCapacity_1!S:S,StorageCapacity_1!$A:$A,$B$93,StorageCapacity_1!$B:$B,$H97)</f>
        <v>5447.34143984</v>
      </c>
      <c r="Z97" s="1">
        <f>SUMIFS(StorageCapacity_1!T:T,StorageCapacity_1!$A:$A,$B$93,StorageCapacity_1!$B:$B,$H97)</f>
        <v>5512.7215454800007</v>
      </c>
      <c r="AA97" s="1">
        <f>SUMIFS(StorageCapacity_1!U:U,StorageCapacity_1!$A:$A,$B$93,StorageCapacity_1!$B:$B,$H97)</f>
        <v>6044.4162614299994</v>
      </c>
      <c r="AB97" s="1">
        <f>SUMIFS(StorageCapacity_1!V:V,StorageCapacity_1!$A:$A,$B$93,StorageCapacity_1!$B:$B,$H97)</f>
        <v>6044.4162614299994</v>
      </c>
      <c r="AC97" s="1">
        <f>SUMIFS(StorageCapacity_1!W:W,StorageCapacity_1!$A:$A,$B$93,StorageCapacity_1!$B:$B,$H97)</f>
        <v>6044.4162614299994</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2156.3220643599998</v>
      </c>
      <c r="W98" s="1">
        <f>SUMIFS(StorageCapacity_1!Q:Q,StorageCapacity_1!$A:$A,$B$93,StorageCapacity_1!$B:$B,$H98)</f>
        <v>2156.3220643599998</v>
      </c>
      <c r="X98" s="1">
        <f>SUMIFS(StorageCapacity_1!R:R,StorageCapacity_1!$A:$A,$B$93,StorageCapacity_1!$B:$B,$H98)</f>
        <v>2156.3220643599998</v>
      </c>
      <c r="Y98" s="1">
        <f>SUMIFS(StorageCapacity_1!S:S,StorageCapacity_1!$A:$A,$B$93,StorageCapacity_1!$B:$B,$H98)</f>
        <v>2156.3220643599998</v>
      </c>
      <c r="Z98" s="1">
        <f>SUMIFS(StorageCapacity_1!T:T,StorageCapacity_1!$A:$A,$B$93,StorageCapacity_1!$B:$B,$H98)</f>
        <v>2266.3855260800001</v>
      </c>
      <c r="AA98" s="1">
        <f>SUMIFS(StorageCapacity_1!U:U,StorageCapacity_1!$A:$A,$B$93,StorageCapacity_1!$B:$B,$H98)</f>
        <v>2308.54842207</v>
      </c>
      <c r="AB98" s="1">
        <f>SUMIFS(StorageCapacity_1!V:V,StorageCapacity_1!$A:$A,$B$93,StorageCapacity_1!$B:$B,$H98)</f>
        <v>2308.54842207</v>
      </c>
      <c r="AC98" s="1">
        <f>SUMIFS(StorageCapacity_1!W:W,StorageCapacity_1!$A:$A,$B$93,StorageCapacity_1!$B:$B,$H98)</f>
        <v>2308.54842207</v>
      </c>
    </row>
    <row r="99" spans="1:30">
      <c r="H99" s="69" t="s">
        <v>118</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166.84170772454056</v>
      </c>
      <c r="J112" s="1">
        <f>SUMIFS(StorageGeneration_1!D:D,StorageGeneration_1!$A:$A,$B$109,StorageGeneration_1!$B:$B,$H112)</f>
        <v>160.10868305810783</v>
      </c>
      <c r="K112" s="1">
        <f>SUMIFS(StorageGeneration_1!E:E,StorageGeneration_1!$A:$A,$B$109,StorageGeneration_1!$B:$B,$H112)</f>
        <v>139.61689433784903</v>
      </c>
      <c r="L112" s="1">
        <f>SUMIFS(StorageGeneration_1!F:F,StorageGeneration_1!$A:$A,$B$109,StorageGeneration_1!$B:$B,$H112)</f>
        <v>165.90754238373324</v>
      </c>
      <c r="M112" s="1">
        <f>SUMIFS(StorageGeneration_1!G:G,StorageGeneration_1!$A:$A,$B$109,StorageGeneration_1!$B:$B,$H112)</f>
        <v>198.76553008833608</v>
      </c>
      <c r="N112" s="1">
        <f>SUMIFS(StorageGeneration_1!H:H,StorageGeneration_1!$A:$A,$B$109,StorageGeneration_1!$B:$B,$H112)</f>
        <v>237.12523051187932</v>
      </c>
      <c r="O112" s="1">
        <f>SUMIFS(StorageGeneration_1!I:I,StorageGeneration_1!$A:$A,$B$109,StorageGeneration_1!$B:$B,$H112)</f>
        <v>318.094172590391</v>
      </c>
      <c r="P112" s="1">
        <f>SUMIFS(StorageGeneration_1!J:J,StorageGeneration_1!$A:$A,$B$109,StorageGeneration_1!$B:$B,$H112)</f>
        <v>255.08245322521427</v>
      </c>
      <c r="Q112" s="1">
        <f>SUMIFS(StorageGeneration_1!K:K,StorageGeneration_1!$A:$A,$B$109,StorageGeneration_1!$B:$B,$H112)</f>
        <v>389.78076504970147</v>
      </c>
      <c r="R112" s="1">
        <f>SUMIFS(StorageGeneration_1!L:L,StorageGeneration_1!$A:$A,$B$109,StorageGeneration_1!$B:$B,$H112)</f>
        <v>637.8259146584661</v>
      </c>
      <c r="S112" s="1">
        <f>SUMIFS(StorageGeneration_1!M:M,StorageGeneration_1!$A:$A,$B$109,StorageGeneration_1!$B:$B,$H112)</f>
        <v>818.58691912461234</v>
      </c>
      <c r="T112" s="1">
        <f>SUMIFS(StorageGeneration_1!N:N,StorageGeneration_1!$A:$A,$B$109,StorageGeneration_1!$B:$B,$H112)</f>
        <v>855.13620113677496</v>
      </c>
      <c r="U112" s="1">
        <f>SUMIFS(StorageGeneration_1!O:O,StorageGeneration_1!$A:$A,$B$109,StorageGeneration_1!$B:$B,$H112)</f>
        <v>893.07470647971979</v>
      </c>
      <c r="V112" s="1">
        <f>SUMIFS(StorageGeneration_1!P:P,StorageGeneration_1!$A:$A,$B$109,StorageGeneration_1!$B:$B,$H112)</f>
        <v>852.42925499790692</v>
      </c>
      <c r="W112" s="1">
        <f>SUMIFS(StorageGeneration_1!Q:Q,StorageGeneration_1!$A:$A,$B$109,StorageGeneration_1!$B:$B,$H112)</f>
        <v>1094.3709846119546</v>
      </c>
      <c r="X112" s="1">
        <f>SUMIFS(StorageGeneration_1!R:R,StorageGeneration_1!$A:$A,$B$109,StorageGeneration_1!$B:$B,$H112)</f>
        <v>1147.715430082616</v>
      </c>
      <c r="Y112" s="1">
        <f>SUMIFS(StorageGeneration_1!S:S,StorageGeneration_1!$A:$A,$B$109,StorageGeneration_1!$B:$B,$H112)</f>
        <v>970.48567188368008</v>
      </c>
      <c r="Z112" s="1">
        <f>SUMIFS(StorageGeneration_1!T:T,StorageGeneration_1!$A:$A,$B$109,StorageGeneration_1!$B:$B,$H112)</f>
        <v>1049.0931494246956</v>
      </c>
      <c r="AA112" s="1">
        <f>SUMIFS(StorageGeneration_1!U:U,StorageGeneration_1!$A:$A,$B$109,StorageGeneration_1!$B:$B,$H112)</f>
        <v>1023.7182409100034</v>
      </c>
      <c r="AB112" s="1">
        <f>SUMIFS(StorageGeneration_1!V:V,StorageGeneration_1!$A:$A,$B$109,StorageGeneration_1!$B:$B,$H112)</f>
        <v>994.53724742782333</v>
      </c>
      <c r="AC112" s="1">
        <f>SUMIFS(StorageGeneration_1!W:W,StorageGeneration_1!$A:$A,$B$109,StorageGeneration_1!$B:$B,$H112)</f>
        <v>1112.5874791751196</v>
      </c>
    </row>
    <row r="113" spans="1:30">
      <c r="H113" s="25" t="s">
        <v>129</v>
      </c>
      <c r="I113" s="1">
        <f>SUMIFS(StorageGeneration_1!C:C,StorageGeneration_1!$A:$A,$B$109,StorageGeneration_1!$B:$B,$H113)</f>
        <v>9.2808556189988778</v>
      </c>
      <c r="J113" s="1">
        <f>SUMIFS(StorageGeneration_1!D:D,StorageGeneration_1!$A:$A,$B$109,StorageGeneration_1!$B:$B,$H113)</f>
        <v>29.883991910407211</v>
      </c>
      <c r="K113" s="1">
        <f>SUMIFS(StorageGeneration_1!E:E,StorageGeneration_1!$A:$A,$B$109,StorageGeneration_1!$B:$B,$H113)</f>
        <v>30.587887935391375</v>
      </c>
      <c r="L113" s="1">
        <f>SUMIFS(StorageGeneration_1!F:F,StorageGeneration_1!$A:$A,$B$109,StorageGeneration_1!$B:$B,$H113)</f>
        <v>53.034201900657713</v>
      </c>
      <c r="M113" s="1">
        <f>SUMIFS(StorageGeneration_1!G:G,StorageGeneration_1!$A:$A,$B$109,StorageGeneration_1!$B:$B,$H113)</f>
        <v>70.520035247247222</v>
      </c>
      <c r="N113" s="1">
        <f>SUMIFS(StorageGeneration_1!H:H,StorageGeneration_1!$A:$A,$B$109,StorageGeneration_1!$B:$B,$H113)</f>
        <v>124.32773463597537</v>
      </c>
      <c r="O113" s="1">
        <f>SUMIFS(StorageGeneration_1!I:I,StorageGeneration_1!$A:$A,$B$109,StorageGeneration_1!$B:$B,$H113)</f>
        <v>279.21865836121543</v>
      </c>
      <c r="P113" s="1">
        <f>SUMIFS(StorageGeneration_1!J:J,StorageGeneration_1!$A:$A,$B$109,StorageGeneration_1!$B:$B,$H113)</f>
        <v>202.40601179638881</v>
      </c>
      <c r="Q113" s="1">
        <f>SUMIFS(StorageGeneration_1!K:K,StorageGeneration_1!$A:$A,$B$109,StorageGeneration_1!$B:$B,$H113)</f>
        <v>328.37064738583814</v>
      </c>
      <c r="R113" s="1">
        <f>SUMIFS(StorageGeneration_1!L:L,StorageGeneration_1!$A:$A,$B$109,StorageGeneration_1!$B:$B,$H113)</f>
        <v>422.76047597492646</v>
      </c>
      <c r="S113" s="1">
        <f>SUMIFS(StorageGeneration_1!M:M,StorageGeneration_1!$A:$A,$B$109,StorageGeneration_1!$B:$B,$H113)</f>
        <v>622.1447645784956</v>
      </c>
      <c r="T113" s="1">
        <f>SUMIFS(StorageGeneration_1!N:N,StorageGeneration_1!$A:$A,$B$109,StorageGeneration_1!$B:$B,$H113)</f>
        <v>1384.2217396659416</v>
      </c>
      <c r="U113" s="1">
        <f>SUMIFS(StorageGeneration_1!O:O,StorageGeneration_1!$A:$A,$B$109,StorageGeneration_1!$B:$B,$H113)</f>
        <v>1787.7976557595603</v>
      </c>
      <c r="V113" s="1">
        <f>SUMIFS(StorageGeneration_1!P:P,StorageGeneration_1!$A:$A,$B$109,StorageGeneration_1!$B:$B,$H113)</f>
        <v>2256.3480130006601</v>
      </c>
      <c r="W113" s="1">
        <f>SUMIFS(StorageGeneration_1!Q:Q,StorageGeneration_1!$A:$A,$B$109,StorageGeneration_1!$B:$B,$H113)</f>
        <v>5323.210767451209</v>
      </c>
      <c r="X113" s="1">
        <f>SUMIFS(StorageGeneration_1!R:R,StorageGeneration_1!$A:$A,$B$109,StorageGeneration_1!$B:$B,$H113)</f>
        <v>6007.6524442702002</v>
      </c>
      <c r="Y113" s="1">
        <f>SUMIFS(StorageGeneration_1!S:S,StorageGeneration_1!$A:$A,$B$109,StorageGeneration_1!$B:$B,$H113)</f>
        <v>6495.1296171494023</v>
      </c>
      <c r="Z113" s="1">
        <f>SUMIFS(StorageGeneration_1!T:T,StorageGeneration_1!$A:$A,$B$109,StorageGeneration_1!$B:$B,$H113)</f>
        <v>5870.3956414978948</v>
      </c>
      <c r="AA113" s="1">
        <f>SUMIFS(StorageGeneration_1!U:U,StorageGeneration_1!$A:$A,$B$109,StorageGeneration_1!$B:$B,$H113)</f>
        <v>6530.9971152146536</v>
      </c>
      <c r="AB113" s="1">
        <f>SUMIFS(StorageGeneration_1!V:V,StorageGeneration_1!$A:$A,$B$109,StorageGeneration_1!$B:$B,$H113)</f>
        <v>6487.6404949497082</v>
      </c>
      <c r="AC113" s="1">
        <f>SUMIFS(StorageGeneration_1!W:W,StorageGeneration_1!$A:$A,$B$109,StorageGeneration_1!$B:$B,$H113)</f>
        <v>7021.5343676698412</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30.008106867808451</v>
      </c>
      <c r="M114" s="1">
        <f>SUMIFS(StorageGeneration_1!G:G,StorageGeneration_1!$A:$A,$B$109,StorageGeneration_1!$B:$B,$H114)</f>
        <v>194.2847822742624</v>
      </c>
      <c r="N114" s="1">
        <f>SUMIFS(StorageGeneration_1!H:H,StorageGeneration_1!$A:$A,$B$109,StorageGeneration_1!$B:$B,$H114)</f>
        <v>280.9613146581446</v>
      </c>
      <c r="O114" s="1">
        <f>SUMIFS(StorageGeneration_1!I:I,StorageGeneration_1!$A:$A,$B$109,StorageGeneration_1!$B:$B,$H114)</f>
        <v>335.61316501502967</v>
      </c>
      <c r="P114" s="1">
        <f>SUMIFS(StorageGeneration_1!J:J,StorageGeneration_1!$A:$A,$B$109,StorageGeneration_1!$B:$B,$H114)</f>
        <v>200.04137833847085</v>
      </c>
      <c r="Q114" s="1">
        <f>SUMIFS(StorageGeneration_1!K:K,StorageGeneration_1!$A:$A,$B$109,StorageGeneration_1!$B:$B,$H114)</f>
        <v>155.75994142021284</v>
      </c>
      <c r="R114" s="1">
        <f>SUMIFS(StorageGeneration_1!L:L,StorageGeneration_1!$A:$A,$B$109,StorageGeneration_1!$B:$B,$H114)</f>
        <v>1670.5516744883821</v>
      </c>
      <c r="S114" s="1">
        <f>SUMIFS(StorageGeneration_1!M:M,StorageGeneration_1!$A:$A,$B$109,StorageGeneration_1!$B:$B,$H114)</f>
        <v>599.26297827450207</v>
      </c>
      <c r="T114" s="1">
        <f>SUMIFS(StorageGeneration_1!N:N,StorageGeneration_1!$A:$A,$B$109,StorageGeneration_1!$B:$B,$H114)</f>
        <v>130.2346730900197</v>
      </c>
      <c r="U114" s="1">
        <f>SUMIFS(StorageGeneration_1!O:O,StorageGeneration_1!$A:$A,$B$109,StorageGeneration_1!$B:$B,$H114)</f>
        <v>93.57672678634583</v>
      </c>
      <c r="V114" s="1">
        <f>SUMIFS(StorageGeneration_1!P:P,StorageGeneration_1!$A:$A,$B$109,StorageGeneration_1!$B:$B,$H114)</f>
        <v>442.09938387371892</v>
      </c>
      <c r="W114" s="1">
        <f>SUMIFS(StorageGeneration_1!Q:Q,StorageGeneration_1!$A:$A,$B$109,StorageGeneration_1!$B:$B,$H114)</f>
        <v>1953.9866986235779</v>
      </c>
      <c r="X114" s="1">
        <f>SUMIFS(StorageGeneration_1!R:R,StorageGeneration_1!$A:$A,$B$109,StorageGeneration_1!$B:$B,$H114)</f>
        <v>1807.7344614477233</v>
      </c>
      <c r="Y114" s="1">
        <f>SUMIFS(StorageGeneration_1!S:S,StorageGeneration_1!$A:$A,$B$109,StorageGeneration_1!$B:$B,$H114)</f>
        <v>962.39868136583027</v>
      </c>
      <c r="Z114" s="1">
        <f>SUMIFS(StorageGeneration_1!T:T,StorageGeneration_1!$A:$A,$B$109,StorageGeneration_1!$B:$B,$H114)</f>
        <v>1398.9408409406728</v>
      </c>
      <c r="AA114" s="1">
        <f>SUMIFS(StorageGeneration_1!U:U,StorageGeneration_1!$A:$A,$B$109,StorageGeneration_1!$B:$B,$H114)</f>
        <v>1134.1032230773053</v>
      </c>
      <c r="AB114" s="1">
        <f>SUMIFS(StorageGeneration_1!V:V,StorageGeneration_1!$A:$A,$B$109,StorageGeneration_1!$B:$B,$H114)</f>
        <v>955.14328350637334</v>
      </c>
      <c r="AC114" s="1">
        <f>SUMIFS(StorageGeneration_1!W:W,StorageGeneration_1!$A:$A,$B$109,StorageGeneration_1!$B:$B,$H114)</f>
        <v>993.02159034016063</v>
      </c>
    </row>
    <row r="115" spans="1:30">
      <c r="H115" s="25" t="s">
        <v>118</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312.20613539999999</v>
      </c>
      <c r="M129" s="1">
        <f>SUMIFS(DispatchableCapacity_1!G:G,DispatchableCapacity_1!$A:$A,$B$125,DispatchableCapacity_1!$B:$B,$H129)</f>
        <v>312.20613539999999</v>
      </c>
      <c r="N129" s="1">
        <f>SUMIFS(DispatchableCapacity_1!H:H,DispatchableCapacity_1!$A:$A,$B$125,DispatchableCapacity_1!$B:$B,$H129)</f>
        <v>312.20613539999999</v>
      </c>
      <c r="O129" s="1">
        <f>SUMIFS(DispatchableCapacity_1!I:I,DispatchableCapacity_1!$A:$A,$B$125,DispatchableCapacity_1!$B:$B,$H129)</f>
        <v>312.20613539999999</v>
      </c>
      <c r="P129" s="1">
        <f>SUMIFS(DispatchableCapacity_1!J:J,DispatchableCapacity_1!$A:$A,$B$125,DispatchableCapacity_1!$B:$B,$H129)</f>
        <v>582.92819538000003</v>
      </c>
      <c r="Q129" s="1">
        <f>SUMIFS(DispatchableCapacity_1!K:K,DispatchableCapacity_1!$A:$A,$B$125,DispatchableCapacity_1!$B:$B,$H129)</f>
        <v>1820.25802944</v>
      </c>
      <c r="R129" s="1">
        <f>SUMIFS(DispatchableCapacity_1!L:L,DispatchableCapacity_1!$A:$A,$B$125,DispatchableCapacity_1!$B:$B,$H129)</f>
        <v>1820.25802944</v>
      </c>
      <c r="S129" s="1">
        <f>SUMIFS(DispatchableCapacity_1!M:M,DispatchableCapacity_1!$A:$A,$B$125,DispatchableCapacity_1!$B:$B,$H129)</f>
        <v>1820.25802944</v>
      </c>
      <c r="T129" s="1">
        <f>SUMIFS(DispatchableCapacity_1!N:N,DispatchableCapacity_1!$A:$A,$B$125,DispatchableCapacity_1!$B:$B,$H129)</f>
        <v>4122.4837071599995</v>
      </c>
      <c r="U129" s="1">
        <f>SUMIFS(DispatchableCapacity_1!O:O,DispatchableCapacity_1!$A:$A,$B$125,DispatchableCapacity_1!$B:$B,$H129)</f>
        <v>4122.4837071599995</v>
      </c>
      <c r="V129" s="1">
        <f>SUMIFS(DispatchableCapacity_1!P:P,DispatchableCapacity_1!$A:$A,$B$125,DispatchableCapacity_1!$B:$B,$H129)</f>
        <v>4327.2049708199993</v>
      </c>
      <c r="W129" s="1">
        <f>SUMIFS(DispatchableCapacity_1!Q:Q,DispatchableCapacity_1!$A:$A,$B$125,DispatchableCapacity_1!$B:$B,$H129)</f>
        <v>5285.2205425199991</v>
      </c>
      <c r="X129" s="1">
        <f>SUMIFS(DispatchableCapacity_1!R:R,DispatchableCapacity_1!$A:$A,$B$125,DispatchableCapacity_1!$B:$B,$H129)</f>
        <v>6378.8762731199986</v>
      </c>
      <c r="Y129" s="1">
        <f>SUMIFS(DispatchableCapacity_1!S:S,DispatchableCapacity_1!$A:$A,$B$125,DispatchableCapacity_1!$B:$B,$H129)</f>
        <v>7343.4656022599993</v>
      </c>
      <c r="Z129" s="1">
        <f>SUMIFS(DispatchableCapacity_1!T:T,DispatchableCapacity_1!$A:$A,$B$125,DispatchableCapacity_1!$B:$B,$H129)</f>
        <v>7875.5304521399994</v>
      </c>
      <c r="AA129" s="1">
        <f>SUMIFS(DispatchableCapacity_1!U:U,DispatchableCapacity_1!$A:$A,$B$125,DispatchableCapacity_1!$B:$B,$H129)</f>
        <v>8034.0922262999993</v>
      </c>
      <c r="AB129" s="1">
        <f>SUMIFS(DispatchableCapacity_1!V:V,DispatchableCapacity_1!$A:$A,$B$125,DispatchableCapacity_1!$B:$B,$H129)</f>
        <v>8034.0922262999993</v>
      </c>
      <c r="AC129" s="1">
        <f>SUMIFS(DispatchableCapacity_1!W:W,DispatchableCapacity_1!$A:$A,$B$125,DispatchableCapacity_1!$B:$B,$H129)</f>
        <v>8738.3220087000009</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150.86310538532709</v>
      </c>
      <c r="N131" s="1">
        <f>SUMIFS(DispatchableCapacity_1!H:H,DispatchableCapacity_1!$A:$A,$B$125,DispatchableCapacity_1!$B:$B,$H131)</f>
        <v>210.93544558442704</v>
      </c>
      <c r="O131" s="1">
        <f>SUMIFS(DispatchableCapacity_1!I:I,DispatchableCapacity_1!$A:$A,$B$125,DispatchableCapacity_1!$B:$B,$H131)</f>
        <v>279.05858937152698</v>
      </c>
      <c r="P131" s="1">
        <f>SUMIFS(DispatchableCapacity_1!J:J,DispatchableCapacity_1!$A:$A,$B$125,DispatchableCapacity_1!$B:$B,$H131)</f>
        <v>352.66849302022706</v>
      </c>
      <c r="Q131" s="1">
        <f>SUMIFS(DispatchableCapacity_1!K:K,DispatchableCapacity_1!$A:$A,$B$125,DispatchableCapacity_1!$B:$B,$H131)</f>
        <v>497.8086407112271</v>
      </c>
      <c r="R131" s="1">
        <f>SUMIFS(DispatchableCapacity_1!L:L,DispatchableCapacity_1!$A:$A,$B$125,DispatchableCapacity_1!$B:$B,$H131)</f>
        <v>762.29725754242702</v>
      </c>
      <c r="S131" s="1">
        <f>SUMIFS(DispatchableCapacity_1!M:M,DispatchableCapacity_1!$A:$A,$B$125,DispatchableCapacity_1!$B:$B,$H131)</f>
        <v>1182.469838325527</v>
      </c>
      <c r="T131" s="1">
        <f>SUMIFS(DispatchableCapacity_1!N:N,DispatchableCapacity_1!$A:$A,$B$125,DispatchableCapacity_1!$B:$B,$H131)</f>
        <v>1280.7042009241272</v>
      </c>
      <c r="U131" s="1">
        <f>SUMIFS(DispatchableCapacity_1!O:O,DispatchableCapacity_1!$A:$A,$B$125,DispatchableCapacity_1!$B:$B,$H131)</f>
        <v>1604.0002101448276</v>
      </c>
      <c r="V131" s="1">
        <f>SUMIFS(DispatchableCapacity_1!P:P,DispatchableCapacity_1!$A:$A,$B$125,DispatchableCapacity_1!$B:$B,$H131)</f>
        <v>1709.0209773928275</v>
      </c>
      <c r="W131" s="1">
        <f>SUMIFS(DispatchableCapacity_1!Q:Q,DispatchableCapacity_1!$A:$A,$B$125,DispatchableCapacity_1!$B:$B,$H131)</f>
        <v>1850.4018617504275</v>
      </c>
      <c r="X131" s="1">
        <f>SUMIFS(DispatchableCapacity_1!R:R,DispatchableCapacity_1!$A:$A,$B$125,DispatchableCapacity_1!$B:$B,$H131)</f>
        <v>1937.3450212765276</v>
      </c>
      <c r="Y131" s="1">
        <f>SUMIFS(DispatchableCapacity_1!S:S,DispatchableCapacity_1!$A:$A,$B$125,DispatchableCapacity_1!$B:$B,$H131)</f>
        <v>2026.787337083128</v>
      </c>
      <c r="Z131" s="1">
        <f>SUMIFS(DispatchableCapacity_1!T:T,DispatchableCapacity_1!$A:$A,$B$125,DispatchableCapacity_1!$B:$B,$H131)</f>
        <v>2131.9977228192279</v>
      </c>
      <c r="AA131" s="1">
        <f>SUMIFS(DispatchableCapacity_1!U:U,DispatchableCapacity_1!$A:$A,$B$125,DispatchableCapacity_1!$B:$B,$H131)</f>
        <v>2251.1585883220278</v>
      </c>
      <c r="AB131" s="1">
        <f>SUMIFS(DispatchableCapacity_1!V:V,DispatchableCapacity_1!$A:$A,$B$125,DispatchableCapacity_1!$B:$B,$H131)</f>
        <v>2315.2335862107288</v>
      </c>
      <c r="AC131" s="1">
        <f>SUMIFS(DispatchableCapacity_1!W:W,DispatchableCapacity_1!$A:$A,$B$125,DispatchableCapacity_1!$B:$B,$H131)</f>
        <v>2410.7386497671287</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59.194746950000003</v>
      </c>
      <c r="N132" s="1">
        <f>SUMIFS(DispatchableCapacity_1!H:H,DispatchableCapacity_1!$A:$A,$B$125,DispatchableCapacity_1!$B:$B,$H132)</f>
        <v>59.194746950000003</v>
      </c>
      <c r="O132" s="1">
        <f>SUMIFS(DispatchableCapacity_1!I:I,DispatchableCapacity_1!$A:$A,$B$125,DispatchableCapacity_1!$B:$B,$H132)</f>
        <v>59.194746950000003</v>
      </c>
      <c r="P132" s="1">
        <f>SUMIFS(DispatchableCapacity_1!J:J,DispatchableCapacity_1!$A:$A,$B$125,DispatchableCapacity_1!$B:$B,$H132)</f>
        <v>59.194746950000003</v>
      </c>
      <c r="Q132" s="1">
        <f>SUMIFS(DispatchableCapacity_1!K:K,DispatchableCapacity_1!$A:$A,$B$125,DispatchableCapacity_1!$B:$B,$H132)</f>
        <v>59.194746950000003</v>
      </c>
      <c r="R132" s="1">
        <f>SUMIFS(DispatchableCapacity_1!L:L,DispatchableCapacity_1!$A:$A,$B$125,DispatchableCapacity_1!$B:$B,$H132)</f>
        <v>59.194746950000003</v>
      </c>
      <c r="S132" s="1">
        <f>SUMIFS(DispatchableCapacity_1!M:M,DispatchableCapacity_1!$A:$A,$B$125,DispatchableCapacity_1!$B:$B,$H132)</f>
        <v>143.84895713</v>
      </c>
      <c r="T132" s="1">
        <f>SUMIFS(DispatchableCapacity_1!N:N,DispatchableCapacity_1!$A:$A,$B$125,DispatchableCapacity_1!$B:$B,$H132)</f>
        <v>506.32886731999997</v>
      </c>
      <c r="U132" s="1">
        <f>SUMIFS(DispatchableCapacity_1!O:O,DispatchableCapacity_1!$A:$A,$B$125,DispatchableCapacity_1!$B:$B,$H132)</f>
        <v>630.73726880000004</v>
      </c>
      <c r="V132" s="1">
        <f>SUMIFS(DispatchableCapacity_1!P:P,DispatchableCapacity_1!$A:$A,$B$125,DispatchableCapacity_1!$B:$B,$H132)</f>
        <v>1335.84364519</v>
      </c>
      <c r="W132" s="1">
        <f>SUMIFS(DispatchableCapacity_1!Q:Q,DispatchableCapacity_1!$A:$A,$B$125,DispatchableCapacity_1!$B:$B,$H132)</f>
        <v>3215.3610739999999</v>
      </c>
      <c r="X132" s="1">
        <f>SUMIFS(DispatchableCapacity_1!R:R,DispatchableCapacity_1!$A:$A,$B$125,DispatchableCapacity_1!$B:$B,$H132)</f>
        <v>3707.0978989599998</v>
      </c>
      <c r="Y132" s="1">
        <f>SUMIFS(DispatchableCapacity_1!S:S,DispatchableCapacity_1!$A:$A,$B$125,DispatchableCapacity_1!$B:$B,$H132)</f>
        <v>4637.34143984</v>
      </c>
      <c r="Z132" s="1">
        <f>SUMIFS(DispatchableCapacity_1!T:T,DispatchableCapacity_1!$A:$A,$B$125,DispatchableCapacity_1!$B:$B,$H132)</f>
        <v>4702.7215454799998</v>
      </c>
      <c r="AA132" s="1">
        <f>SUMIFS(DispatchableCapacity_1!U:U,DispatchableCapacity_1!$A:$A,$B$125,DispatchableCapacity_1!$B:$B,$H132)</f>
        <v>5234.4162614299994</v>
      </c>
      <c r="AB132" s="1">
        <f>SUMIFS(DispatchableCapacity_1!V:V,DispatchableCapacity_1!$A:$A,$B$125,DispatchableCapacity_1!$B:$B,$H132)</f>
        <v>5234.4162614299994</v>
      </c>
      <c r="AC132" s="1">
        <f>SUMIFS(DispatchableCapacity_1!W:W,DispatchableCapacity_1!$A:$A,$B$125,DispatchableCapacity_1!$B:$B,$H132)</f>
        <v>5234.4162614299994</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2156.3220643599998</v>
      </c>
      <c r="W133" s="1">
        <f>SUMIFS(DispatchableCapacity_1!Q:Q,DispatchableCapacity_1!$A:$A,$B$125,DispatchableCapacity_1!$B:$B,$H133)</f>
        <v>2156.3220643599998</v>
      </c>
      <c r="X133" s="1">
        <f>SUMIFS(DispatchableCapacity_1!R:R,DispatchableCapacity_1!$A:$A,$B$125,DispatchableCapacity_1!$B:$B,$H133)</f>
        <v>2156.3220643599998</v>
      </c>
      <c r="Y133" s="1">
        <f>SUMIFS(DispatchableCapacity_1!S:S,DispatchableCapacity_1!$A:$A,$B$125,DispatchableCapacity_1!$B:$B,$H133)</f>
        <v>2156.3220643599998</v>
      </c>
      <c r="Z133" s="1">
        <f>SUMIFS(DispatchableCapacity_1!T:T,DispatchableCapacity_1!$A:$A,$B$125,DispatchableCapacity_1!$B:$B,$H133)</f>
        <v>2266.3855260799996</v>
      </c>
      <c r="AA133" s="1">
        <f>SUMIFS(DispatchableCapacity_1!U:U,DispatchableCapacity_1!$A:$A,$B$125,DispatchableCapacity_1!$B:$B,$H133)</f>
        <v>2308.5484220699996</v>
      </c>
      <c r="AB133" s="1">
        <f>SUMIFS(DispatchableCapacity_1!V:V,DispatchableCapacity_1!$A:$A,$B$125,DispatchableCapacity_1!$B:$B,$H133)</f>
        <v>2308.5484220699996</v>
      </c>
      <c r="AC133" s="1">
        <f>SUMIFS(DispatchableCapacity_1!W:W,DispatchableCapacity_1!$A:$A,$B$125,DispatchableCapacity_1!$B:$B,$H133)</f>
        <v>2308.5484220699996</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Central (Counterfactual)</v>
      </c>
      <c r="I149" s="21">
        <f>SUM(J149:AD149)</f>
        <v>2133.840057772979</v>
      </c>
      <c r="J149" s="21">
        <f>Emissions_1!C4</f>
        <v>128.69985425148803</v>
      </c>
      <c r="K149" s="21">
        <f>Emissions_1!D4</f>
        <v>128.01879723971365</v>
      </c>
      <c r="L149" s="21">
        <f>Emissions_1!E4</f>
        <v>127.74166645197997</v>
      </c>
      <c r="M149" s="21">
        <f>Emissions_1!F4</f>
        <v>123.87938863225757</v>
      </c>
      <c r="N149" s="21">
        <f>Emissions_1!G4</f>
        <v>120.66979424166712</v>
      </c>
      <c r="O149" s="21">
        <f>Emissions_1!H4</f>
        <v>115.06685720412723</v>
      </c>
      <c r="P149" s="21">
        <f>Emissions_1!I4</f>
        <v>119.25287471112769</v>
      </c>
      <c r="Q149" s="21">
        <f>Emissions_1!J4</f>
        <v>107.88952065136426</v>
      </c>
      <c r="R149" s="21">
        <f>Emissions_1!K4</f>
        <v>106.0139561689857</v>
      </c>
      <c r="S149" s="21">
        <f>Emissions_1!L4</f>
        <v>109.35195944929619</v>
      </c>
      <c r="T149" s="21">
        <f>Emissions_1!M4</f>
        <v>102.44792262400661</v>
      </c>
      <c r="U149" s="21">
        <f>Emissions_1!N4</f>
        <v>97.43312660936401</v>
      </c>
      <c r="V149" s="21">
        <f>Emissions_1!O4</f>
        <v>97.453366274286154</v>
      </c>
      <c r="W149" s="21">
        <f>Emissions_1!P4</f>
        <v>95.577096469001162</v>
      </c>
      <c r="X149" s="21">
        <f>Emissions_1!Q4</f>
        <v>76.774483728489187</v>
      </c>
      <c r="Y149" s="21">
        <f>Emissions_1!R4</f>
        <v>75.21026970739247</v>
      </c>
      <c r="Z149" s="21">
        <f>Emissions_1!S4</f>
        <v>80.809338951763479</v>
      </c>
      <c r="AA149" s="21">
        <f>Emissions_1!T4</f>
        <v>77.072075990526599</v>
      </c>
      <c r="AB149" s="21">
        <f>Emissions_1!U4</f>
        <v>79.889771065210581</v>
      </c>
      <c r="AC149" s="21">
        <f>Emissions_1!V4</f>
        <v>83.775363920086562</v>
      </c>
      <c r="AD149" s="21">
        <f>Emissions_1!W4</f>
        <v>80.812573430844395</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312.20613539999977</v>
      </c>
      <c r="M170" s="1">
        <f>SUMIFS(Capacity_1!H:H,Capacity_1!$A:$A,$B$164,Capacity_1!$B:$B,$H170)-SUMIFS(Capacity_1!$C:$C,Capacity_1!$A:$A,$B$164,Capacity_1!$B:$B,$H170)</f>
        <v>312.20613539999977</v>
      </c>
      <c r="N170" s="1">
        <f>SUMIFS(Capacity_1!I:I,Capacity_1!$A:$A,$B$164,Capacity_1!$B:$B,$H170)-SUMIFS(Capacity_1!$C:$C,Capacity_1!$A:$A,$B$164,Capacity_1!$B:$B,$H170)</f>
        <v>312.20613539999977</v>
      </c>
      <c r="O170" s="1">
        <f>SUMIFS(Capacity_1!J:J,Capacity_1!$A:$A,$B$164,Capacity_1!$B:$B,$H170)-SUMIFS(Capacity_1!$C:$C,Capacity_1!$A:$A,$B$164,Capacity_1!$B:$B,$H170)</f>
        <v>312.20613539999977</v>
      </c>
      <c r="P170" s="1">
        <f>SUMIFS(Capacity_1!K:K,Capacity_1!$A:$A,$B$164,Capacity_1!$B:$B,$H170)-SUMIFS(Capacity_1!$C:$C,Capacity_1!$A:$A,$B$164,Capacity_1!$B:$B,$H170)</f>
        <v>582.92819538000003</v>
      </c>
      <c r="Q170" s="1">
        <f>SUMIFS(Capacity_1!L:L,Capacity_1!$A:$A,$B$164,Capacity_1!$B:$B,$H170)-SUMIFS(Capacity_1!$C:$C,Capacity_1!$A:$A,$B$164,Capacity_1!$B:$B,$H170)</f>
        <v>1820.2580294399995</v>
      </c>
      <c r="R170" s="1">
        <f>SUMIFS(Capacity_1!M:M,Capacity_1!$A:$A,$B$164,Capacity_1!$B:$B,$H170)-SUMIFS(Capacity_1!$C:$C,Capacity_1!$A:$A,$B$164,Capacity_1!$B:$B,$H170)</f>
        <v>1437.7580294399995</v>
      </c>
      <c r="S170" s="1">
        <f>SUMIFS(Capacity_1!N:N,Capacity_1!$A:$A,$B$164,Capacity_1!$B:$B,$H170)-SUMIFS(Capacity_1!$C:$C,Capacity_1!$A:$A,$B$164,Capacity_1!$B:$B,$H170)</f>
        <v>1437.7580294399995</v>
      </c>
      <c r="T170" s="1">
        <f>SUMIFS(Capacity_1!O:O,Capacity_1!$A:$A,$B$164,Capacity_1!$B:$B,$H170)-SUMIFS(Capacity_1!$C:$C,Capacity_1!$A:$A,$B$164,Capacity_1!$B:$B,$H170)</f>
        <v>3505.6437072000008</v>
      </c>
      <c r="U170" s="1">
        <f>SUMIFS(Capacity_1!P:P,Capacity_1!$A:$A,$B$164,Capacity_1!$B:$B,$H170)-SUMIFS(Capacity_1!$C:$C,Capacity_1!$A:$A,$B$164,Capacity_1!$B:$B,$H170)</f>
        <v>3043.64370719</v>
      </c>
      <c r="V170" s="1">
        <f>SUMIFS(Capacity_1!Q:Q,Capacity_1!$A:$A,$B$164,Capacity_1!$B:$B,$H170)-SUMIFS(Capacity_1!$C:$C,Capacity_1!$A:$A,$B$164,Capacity_1!$B:$B,$H170)</f>
        <v>3131.3649708500016</v>
      </c>
      <c r="W170" s="1">
        <f>SUMIFS(Capacity_1!R:R,Capacity_1!$A:$A,$B$164,Capacity_1!$B:$B,$H170)-SUMIFS(Capacity_1!$C:$C,Capacity_1!$A:$A,$B$164,Capacity_1!$B:$B,$H170)</f>
        <v>3959.3805425500013</v>
      </c>
      <c r="X170" s="1">
        <f>SUMIFS(Capacity_1!S:S,Capacity_1!$A:$A,$B$164,Capacity_1!$B:$B,$H170)-SUMIFS(Capacity_1!$C:$C,Capacity_1!$A:$A,$B$164,Capacity_1!$B:$B,$H170)</f>
        <v>5053.0362731500009</v>
      </c>
      <c r="Y170" s="1">
        <f>SUMIFS(Capacity_1!T:T,Capacity_1!$A:$A,$B$164,Capacity_1!$B:$B,$H170)-SUMIFS(Capacity_1!$C:$C,Capacity_1!$A:$A,$B$164,Capacity_1!$B:$B,$H170)</f>
        <v>6017.6256022899997</v>
      </c>
      <c r="Z170" s="1">
        <f>SUMIFS(Capacity_1!U:U,Capacity_1!$A:$A,$B$164,Capacity_1!$B:$B,$H170)-SUMIFS(Capacity_1!$C:$C,Capacity_1!$A:$A,$B$164,Capacity_1!$B:$B,$H170)</f>
        <v>6549.6904521699998</v>
      </c>
      <c r="AA170" s="1">
        <f>SUMIFS(Capacity_1!V:V,Capacity_1!$A:$A,$B$164,Capacity_1!$B:$B,$H170)-SUMIFS(Capacity_1!$C:$C,Capacity_1!$A:$A,$B$164,Capacity_1!$B:$B,$H170)</f>
        <v>6268.2522263299998</v>
      </c>
      <c r="AB170" s="1">
        <f>SUMIFS(Capacity_1!W:W,Capacity_1!$A:$A,$B$164,Capacity_1!$B:$B,$H170)-SUMIFS(Capacity_1!$C:$C,Capacity_1!$A:$A,$B$164,Capacity_1!$B:$B,$H170)</f>
        <v>6148.2522263299998</v>
      </c>
      <c r="AC170" s="1">
        <f>SUMIFS(Capacity_1!X:X,Capacity_1!$A:$A,$B$164,Capacity_1!$B:$B,$H170)-SUMIFS(Capacity_1!$C:$C,Capacity_1!$A:$A,$B$164,Capacity_1!$B:$B,$H170)</f>
        <v>6852.4820087299995</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2222.6225428707603</v>
      </c>
      <c r="N172" s="1">
        <f>SUMIFS(Capacity_1!I:I,Capacity_1!$A:$A,$B$164,Capacity_1!$B:$B,$H172)-SUMIFS(Capacity_1!$C:$C,Capacity_1!$A:$A,$B$164,Capacity_1!$B:$B,$H172)</f>
        <v>2282.6948830698607</v>
      </c>
      <c r="O172" s="1">
        <f>SUMIFS(Capacity_1!J:J,Capacity_1!$A:$A,$B$164,Capacity_1!$B:$B,$H172)-SUMIFS(Capacity_1!$C:$C,Capacity_1!$A:$A,$B$164,Capacity_1!$B:$B,$H172)</f>
        <v>2350.8180268569608</v>
      </c>
      <c r="P172" s="1">
        <f>SUMIFS(Capacity_1!K:K,Capacity_1!$A:$A,$B$164,Capacity_1!$B:$B,$H172)-SUMIFS(Capacity_1!$C:$C,Capacity_1!$A:$A,$B$164,Capacity_1!$B:$B,$H172)</f>
        <v>2424.4279305056607</v>
      </c>
      <c r="Q172" s="1">
        <f>SUMIFS(Capacity_1!L:L,Capacity_1!$A:$A,$B$164,Capacity_1!$B:$B,$H172)-SUMIFS(Capacity_1!$C:$C,Capacity_1!$A:$A,$B$164,Capacity_1!$B:$B,$H172)</f>
        <v>2569.5680781966607</v>
      </c>
      <c r="R172" s="1">
        <f>SUMIFS(Capacity_1!M:M,Capacity_1!$A:$A,$B$164,Capacity_1!$B:$B,$H172)-SUMIFS(Capacity_1!$C:$C,Capacity_1!$A:$A,$B$164,Capacity_1!$B:$B,$H172)</f>
        <v>2804.0566950278608</v>
      </c>
      <c r="S172" s="1">
        <f>SUMIFS(Capacity_1!N:N,Capacity_1!$A:$A,$B$164,Capacity_1!$B:$B,$H172)-SUMIFS(Capacity_1!$C:$C,Capacity_1!$A:$A,$B$164,Capacity_1!$B:$B,$H172)</f>
        <v>3308.8834859909603</v>
      </c>
      <c r="T172" s="1">
        <f>SUMIFS(Capacity_1!O:O,Capacity_1!$A:$A,$B$164,Capacity_1!$B:$B,$H172)-SUMIFS(Capacity_1!$C:$C,Capacity_1!$A:$A,$B$164,Capacity_1!$B:$B,$H172)</f>
        <v>3769.5977587795605</v>
      </c>
      <c r="U172" s="1">
        <f>SUMIFS(Capacity_1!P:P,Capacity_1!$A:$A,$B$164,Capacity_1!$B:$B,$H172)-SUMIFS(Capacity_1!$C:$C,Capacity_1!$A:$A,$B$164,Capacity_1!$B:$B,$H172)</f>
        <v>4162.302169480261</v>
      </c>
      <c r="V172" s="1">
        <f>SUMIFS(Capacity_1!Q:Q,Capacity_1!$A:$A,$B$164,Capacity_1!$B:$B,$H172)-SUMIFS(Capacity_1!$C:$C,Capacity_1!$A:$A,$B$164,Capacity_1!$B:$B,$H172)</f>
        <v>5043.7513774782601</v>
      </c>
      <c r="W172" s="1">
        <f>SUMIFS(Capacity_1!R:R,Capacity_1!$A:$A,$B$164,Capacity_1!$B:$B,$H172)-SUMIFS(Capacity_1!$C:$C,Capacity_1!$A:$A,$B$164,Capacity_1!$B:$B,$H172)</f>
        <v>7064.6496906458624</v>
      </c>
      <c r="X172" s="1">
        <f>SUMIFS(Capacity_1!S:S,Capacity_1!$A:$A,$B$164,Capacity_1!$B:$B,$H172)-SUMIFS(Capacity_1!$C:$C,Capacity_1!$A:$A,$B$164,Capacity_1!$B:$B,$H172)</f>
        <v>7643.3296751319604</v>
      </c>
      <c r="Y172" s="1">
        <f>SUMIFS(Capacity_1!T:T,Capacity_1!$A:$A,$B$164,Capacity_1!$B:$B,$H172)-SUMIFS(Capacity_1!$C:$C,Capacity_1!$A:$A,$B$164,Capacity_1!$B:$B,$H172)</f>
        <v>8663.0155318185607</v>
      </c>
      <c r="Z172" s="1">
        <f>SUMIFS(Capacity_1!U:U,Capacity_1!$A:$A,$B$164,Capacity_1!$B:$B,$H172)-SUMIFS(Capacity_1!$C:$C,Capacity_1!$A:$A,$B$164,Capacity_1!$B:$B,$H172)</f>
        <v>8943.6694849146588</v>
      </c>
      <c r="AA172" s="1">
        <f>SUMIFS(Capacity_1!V:V,Capacity_1!$A:$A,$B$164,Capacity_1!$B:$B,$H172)-SUMIFS(Capacity_1!$C:$C,Capacity_1!$A:$A,$B$164,Capacity_1!$B:$B,$H172)</f>
        <v>9636.6879623574605</v>
      </c>
      <c r="AB172" s="1">
        <f>SUMIFS(Capacity_1!W:W,Capacity_1!$A:$A,$B$164,Capacity_1!$B:$B,$H172)-SUMIFS(Capacity_1!$C:$C,Capacity_1!$A:$A,$B$164,Capacity_1!$B:$B,$H172)</f>
        <v>9700.7629602461602</v>
      </c>
      <c r="AC172" s="1">
        <f>SUMIFS(Capacity_1!X:X,Capacity_1!$A:$A,$B$164,Capacity_1!$B:$B,$H172)-SUMIFS(Capacity_1!$C:$C,Capacity_1!$A:$A,$B$164,Capacity_1!$B:$B,$H172)</f>
        <v>9796.2680238025641</v>
      </c>
    </row>
    <row r="173" spans="1:30">
      <c r="H173" s="76" t="s">
        <v>118</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1087.2000000000007</v>
      </c>
      <c r="M174" s="1">
        <f>SUMIFS(Capacity_1!H:H,Capacity_1!$A:$A,$B$164,Capacity_1!$B:$B,$H174)-SUMIFS(Capacity_1!$C:$C,Capacity_1!$A:$A,$B$164,Capacity_1!$B:$B,$H174)</f>
        <v>1656.9606375900003</v>
      </c>
      <c r="N174" s="1">
        <f>SUMIFS(Capacity_1!I:I,Capacity_1!$A:$A,$B$164,Capacity_1!$B:$B,$H174)-SUMIFS(Capacity_1!$C:$C,Capacity_1!$A:$A,$B$164,Capacity_1!$B:$B,$H174)</f>
        <v>2387</v>
      </c>
      <c r="O174" s="1">
        <f>SUMIFS(Capacity_1!J:J,Capacity_1!$A:$A,$B$164,Capacity_1!$B:$B,$H174)-SUMIFS(Capacity_1!$C:$C,Capacity_1!$A:$A,$B$164,Capacity_1!$B:$B,$H174)</f>
        <v>2981.5458769799989</v>
      </c>
      <c r="P174" s="1">
        <f>SUMIFS(Capacity_1!K:K,Capacity_1!$A:$A,$B$164,Capacity_1!$B:$B,$H174)-SUMIFS(Capacity_1!$C:$C,Capacity_1!$A:$A,$B$164,Capacity_1!$B:$B,$H174)</f>
        <v>4802.4735217999987</v>
      </c>
      <c r="Q174" s="1">
        <f>SUMIFS(Capacity_1!L:L,Capacity_1!$A:$A,$B$164,Capacity_1!$B:$B,$H174)-SUMIFS(Capacity_1!$C:$C,Capacity_1!$A:$A,$B$164,Capacity_1!$B:$B,$H174)</f>
        <v>5437.6510357199986</v>
      </c>
      <c r="R174" s="1">
        <f>SUMIFS(Capacity_1!M:M,Capacity_1!$A:$A,$B$164,Capacity_1!$B:$B,$H174)-SUMIFS(Capacity_1!$C:$C,Capacity_1!$A:$A,$B$164,Capacity_1!$B:$B,$H174)</f>
        <v>5391.6510357199986</v>
      </c>
      <c r="S174" s="1">
        <f>SUMIFS(Capacity_1!N:N,Capacity_1!$A:$A,$B$164,Capacity_1!$B:$B,$H174)-SUMIFS(Capacity_1!$C:$C,Capacity_1!$A:$A,$B$164,Capacity_1!$B:$B,$H174)</f>
        <v>5391.6510357199986</v>
      </c>
      <c r="T174" s="1">
        <f>SUMIFS(Capacity_1!O:O,Capacity_1!$A:$A,$B$164,Capacity_1!$B:$B,$H174)-SUMIFS(Capacity_1!$C:$C,Capacity_1!$A:$A,$B$164,Capacity_1!$B:$B,$H174)</f>
        <v>6533.0929943899991</v>
      </c>
      <c r="U174" s="1">
        <f>SUMIFS(Capacity_1!P:P,Capacity_1!$A:$A,$B$164,Capacity_1!$B:$B,$H174)-SUMIFS(Capacity_1!$C:$C,Capacity_1!$A:$A,$B$164,Capacity_1!$B:$B,$H174)</f>
        <v>6254.3929943899984</v>
      </c>
      <c r="V174" s="1">
        <f>SUMIFS(Capacity_1!Q:Q,Capacity_1!$A:$A,$B$164,Capacity_1!$B:$B,$H174)-SUMIFS(Capacity_1!$C:$C,Capacity_1!$A:$A,$B$164,Capacity_1!$B:$B,$H174)</f>
        <v>6254.3929943899984</v>
      </c>
      <c r="W174" s="1">
        <f>SUMIFS(Capacity_1!R:R,Capacity_1!$A:$A,$B$164,Capacity_1!$B:$B,$H174)-SUMIFS(Capacity_1!$C:$C,Capacity_1!$A:$A,$B$164,Capacity_1!$B:$B,$H174)</f>
        <v>11953.892994379999</v>
      </c>
      <c r="X174" s="1">
        <f>SUMIFS(Capacity_1!S:S,Capacity_1!$A:$A,$B$164,Capacity_1!$B:$B,$H174)-SUMIFS(Capacity_1!$C:$C,Capacity_1!$A:$A,$B$164,Capacity_1!$B:$B,$H174)</f>
        <v>12101.392994379999</v>
      </c>
      <c r="Y174" s="1">
        <f>SUMIFS(Capacity_1!T:T,Capacity_1!$A:$A,$B$164,Capacity_1!$B:$B,$H174)-SUMIFS(Capacity_1!$C:$C,Capacity_1!$A:$A,$B$164,Capacity_1!$B:$B,$H174)</f>
        <v>12888.192994380002</v>
      </c>
      <c r="Z174" s="1">
        <f>SUMIFS(Capacity_1!U:U,Capacity_1!$A:$A,$B$164,Capacity_1!$B:$B,$H174)-SUMIFS(Capacity_1!$C:$C,Capacity_1!$A:$A,$B$164,Capacity_1!$B:$B,$H174)</f>
        <v>12888.192994380002</v>
      </c>
      <c r="AA174" s="1">
        <f>SUMIFS(Capacity_1!V:V,Capacity_1!$A:$A,$B$164,Capacity_1!$B:$B,$H174)-SUMIFS(Capacity_1!$C:$C,Capacity_1!$A:$A,$B$164,Capacity_1!$B:$B,$H174)</f>
        <v>12747.392494380001</v>
      </c>
      <c r="AB174" s="1">
        <f>SUMIFS(Capacity_1!W:W,Capacity_1!$A:$A,$B$164,Capacity_1!$B:$B,$H174)-SUMIFS(Capacity_1!$C:$C,Capacity_1!$A:$A,$B$164,Capacity_1!$B:$B,$H174)</f>
        <v>12375.319370449997</v>
      </c>
      <c r="AC174" s="1">
        <f>SUMIFS(Capacity_1!X:X,Capacity_1!$A:$A,$B$164,Capacity_1!$B:$B,$H174)-SUMIFS(Capacity_1!$C:$C,Capacity_1!$A:$A,$B$164,Capacity_1!$B:$B,$H174)</f>
        <v>12327.019370449998</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890</v>
      </c>
      <c r="M175" s="1">
        <f>SUMIFS(Capacity_1!H:H,Capacity_1!$A:$A,$B$164,Capacity_1!$B:$B,$H175)-SUMIFS(Capacity_1!$C:$C,Capacity_1!$A:$A,$B$164,Capacity_1!$B:$B,$H175)</f>
        <v>1050</v>
      </c>
      <c r="N175" s="1">
        <f>SUMIFS(Capacity_1!I:I,Capacity_1!$A:$A,$B$164,Capacity_1!$B:$B,$H175)-SUMIFS(Capacity_1!$C:$C,Capacity_1!$A:$A,$B$164,Capacity_1!$B:$B,$H175)</f>
        <v>1703.0918765099996</v>
      </c>
      <c r="O175" s="1">
        <f>SUMIFS(Capacity_1!J:J,Capacity_1!$A:$A,$B$164,Capacity_1!$B:$B,$H175)-SUMIFS(Capacity_1!$C:$C,Capacity_1!$A:$A,$B$164,Capacity_1!$B:$B,$H175)</f>
        <v>3284.6944686299994</v>
      </c>
      <c r="P175" s="1">
        <f>SUMIFS(Capacity_1!K:K,Capacity_1!$A:$A,$B$164,Capacity_1!$B:$B,$H175)-SUMIFS(Capacity_1!$C:$C,Capacity_1!$A:$A,$B$164,Capacity_1!$B:$B,$H175)</f>
        <v>3345.4950951999999</v>
      </c>
      <c r="Q175" s="1">
        <f>SUMIFS(Capacity_1!L:L,Capacity_1!$A:$A,$B$164,Capacity_1!$B:$B,$H175)-SUMIFS(Capacity_1!$C:$C,Capacity_1!$A:$A,$B$164,Capacity_1!$B:$B,$H175)</f>
        <v>4014.2822085499993</v>
      </c>
      <c r="R175" s="1">
        <f>SUMIFS(Capacity_1!M:M,Capacity_1!$A:$A,$B$164,Capacity_1!$B:$B,$H175)-SUMIFS(Capacity_1!$C:$C,Capacity_1!$A:$A,$B$164,Capacity_1!$B:$B,$H175)</f>
        <v>4398.7339683499995</v>
      </c>
      <c r="S175" s="1">
        <f>SUMIFS(Capacity_1!N:N,Capacity_1!$A:$A,$B$164,Capacity_1!$B:$B,$H175)-SUMIFS(Capacity_1!$C:$C,Capacity_1!$A:$A,$B$164,Capacity_1!$B:$B,$H175)</f>
        <v>4648.5897453699999</v>
      </c>
      <c r="T175" s="1">
        <f>SUMIFS(Capacity_1!O:O,Capacity_1!$A:$A,$B$164,Capacity_1!$B:$B,$H175)-SUMIFS(Capacity_1!$C:$C,Capacity_1!$A:$A,$B$164,Capacity_1!$B:$B,$H175)</f>
        <v>5312.6208406299993</v>
      </c>
      <c r="U175" s="1">
        <f>SUMIFS(Capacity_1!P:P,Capacity_1!$A:$A,$B$164,Capacity_1!$B:$B,$H175)-SUMIFS(Capacity_1!$C:$C,Capacity_1!$A:$A,$B$164,Capacity_1!$B:$B,$H175)</f>
        <v>7125.1208406299993</v>
      </c>
      <c r="V175" s="1">
        <f>SUMIFS(Capacity_1!Q:Q,Capacity_1!$A:$A,$B$164,Capacity_1!$B:$B,$H175)-SUMIFS(Capacity_1!$C:$C,Capacity_1!$A:$A,$B$164,Capacity_1!$B:$B,$H175)</f>
        <v>7125.1208406299993</v>
      </c>
      <c r="W175" s="1">
        <f>SUMIFS(Capacity_1!R:R,Capacity_1!$A:$A,$B$164,Capacity_1!$B:$B,$H175)-SUMIFS(Capacity_1!$C:$C,Capacity_1!$A:$A,$B$164,Capacity_1!$B:$B,$H175)</f>
        <v>7125.1208406299993</v>
      </c>
      <c r="X175" s="1">
        <f>SUMIFS(Capacity_1!S:S,Capacity_1!$A:$A,$B$164,Capacity_1!$B:$B,$H175)-SUMIFS(Capacity_1!$C:$C,Capacity_1!$A:$A,$B$164,Capacity_1!$B:$B,$H175)</f>
        <v>7125.1208406299993</v>
      </c>
      <c r="Y175" s="1">
        <f>SUMIFS(Capacity_1!T:T,Capacity_1!$A:$A,$B$164,Capacity_1!$B:$B,$H175)-SUMIFS(Capacity_1!$C:$C,Capacity_1!$A:$A,$B$164,Capacity_1!$B:$B,$H175)</f>
        <v>7125.1208406299993</v>
      </c>
      <c r="Z175" s="1">
        <f>SUMIFS(Capacity_1!U:U,Capacity_1!$A:$A,$B$164,Capacity_1!$B:$B,$H175)-SUMIFS(Capacity_1!$C:$C,Capacity_1!$A:$A,$B$164,Capacity_1!$B:$B,$H175)</f>
        <v>7125.1208406299993</v>
      </c>
      <c r="AA175" s="1">
        <f>SUMIFS(Capacity_1!V:V,Capacity_1!$A:$A,$B$164,Capacity_1!$B:$B,$H175)-SUMIFS(Capacity_1!$C:$C,Capacity_1!$A:$A,$B$164,Capacity_1!$B:$B,$H175)</f>
        <v>7125.1208406299993</v>
      </c>
      <c r="AB175" s="1">
        <f>SUMIFS(Capacity_1!W:W,Capacity_1!$A:$A,$B$164,Capacity_1!$B:$B,$H175)-SUMIFS(Capacity_1!$C:$C,Capacity_1!$A:$A,$B$164,Capacity_1!$B:$B,$H175)</f>
        <v>7125.1208406299993</v>
      </c>
      <c r="AC175" s="1">
        <f>SUMIFS(Capacity_1!X:X,Capacity_1!$A:$A,$B$164,Capacity_1!$B:$B,$H175)-SUMIFS(Capacity_1!$C:$C,Capacity_1!$A:$A,$B$164,Capacity_1!$B:$B,$H175)</f>
        <v>7125.1208406299993</v>
      </c>
    </row>
    <row r="176" spans="1:30">
      <c r="H176" s="77" t="s">
        <v>121</v>
      </c>
      <c r="I176" s="1">
        <f>SUMIFS(Capacity_1!D:D,Capacity_1!$A:$A,$B$164,Capacity_1!$B:$B,$H176)-SUMIFS(Capacity_1!$C:$C,Capacity_1!$A:$A,$B$164,Capacity_1!$B:$B,$H176)</f>
        <v>604.98502786991958</v>
      </c>
      <c r="J176" s="1">
        <f>SUMIFS(Capacity_1!E:E,Capacity_1!$A:$A,$B$164,Capacity_1!$B:$B,$H176)-SUMIFS(Capacity_1!$C:$C,Capacity_1!$A:$A,$B$164,Capacity_1!$B:$B,$H176)</f>
        <v>1189.7329629159485</v>
      </c>
      <c r="K176" s="1">
        <f>SUMIFS(Capacity_1!F:F,Capacity_1!$A:$A,$B$164,Capacity_1!$B:$B,$H176)-SUMIFS(Capacity_1!$C:$C,Capacity_1!$A:$A,$B$164,Capacity_1!$B:$B,$H176)</f>
        <v>1532.436668505432</v>
      </c>
      <c r="L176" s="1">
        <f>SUMIFS(Capacity_1!G:G,Capacity_1!$A:$A,$B$164,Capacity_1!$B:$B,$H176)-SUMIFS(Capacity_1!$C:$C,Capacity_1!$A:$A,$B$164,Capacity_1!$B:$B,$H176)</f>
        <v>1807.9091521745504</v>
      </c>
      <c r="M176" s="1">
        <f>SUMIFS(Capacity_1!H:H,Capacity_1!$A:$A,$B$164,Capacity_1!$B:$B,$H176)-SUMIFS(Capacity_1!$C:$C,Capacity_1!$A:$A,$B$164,Capacity_1!$B:$B,$H176)</f>
        <v>2055.094857978198</v>
      </c>
      <c r="N176" s="1">
        <f>SUMIFS(Capacity_1!I:I,Capacity_1!$A:$A,$B$164,Capacity_1!$B:$B,$H176)-SUMIFS(Capacity_1!$C:$C,Capacity_1!$A:$A,$B$164,Capacity_1!$B:$B,$H176)</f>
        <v>2296.5695620012175</v>
      </c>
      <c r="O176" s="1">
        <f>SUMIFS(Capacity_1!J:J,Capacity_1!$A:$A,$B$164,Capacity_1!$B:$B,$H176)-SUMIFS(Capacity_1!$C:$C,Capacity_1!$A:$A,$B$164,Capacity_1!$B:$B,$H176)</f>
        <v>2536.2501262412061</v>
      </c>
      <c r="P176" s="1">
        <f>SUMIFS(Capacity_1!K:K,Capacity_1!$A:$A,$B$164,Capacity_1!$B:$B,$H176)-SUMIFS(Capacity_1!$C:$C,Capacity_1!$A:$A,$B$164,Capacity_1!$B:$B,$H176)</f>
        <v>2896.189544447705</v>
      </c>
      <c r="Q176" s="1">
        <f>SUMIFS(Capacity_1!L:L,Capacity_1!$A:$A,$B$164,Capacity_1!$B:$B,$H176)-SUMIFS(Capacity_1!$C:$C,Capacity_1!$A:$A,$B$164,Capacity_1!$B:$B,$H176)</f>
        <v>3163.3810565391468</v>
      </c>
      <c r="R176" s="1">
        <f>SUMIFS(Capacity_1!M:M,Capacity_1!$A:$A,$B$164,Capacity_1!$B:$B,$H176)-SUMIFS(Capacity_1!$C:$C,Capacity_1!$A:$A,$B$164,Capacity_1!$B:$B,$H176)</f>
        <v>3404.3796640960027</v>
      </c>
      <c r="S176" s="1">
        <f>SUMIFS(Capacity_1!N:N,Capacity_1!$A:$A,$B$164,Capacity_1!$B:$B,$H176)-SUMIFS(Capacity_1!$C:$C,Capacity_1!$A:$A,$B$164,Capacity_1!$B:$B,$H176)</f>
        <v>3694.2546520555061</v>
      </c>
      <c r="T176" s="1">
        <f>SUMIFS(Capacity_1!O:O,Capacity_1!$A:$A,$B$164,Capacity_1!$B:$B,$H176)-SUMIFS(Capacity_1!$C:$C,Capacity_1!$A:$A,$B$164,Capacity_1!$B:$B,$H176)</f>
        <v>4289.1406628373625</v>
      </c>
      <c r="U176" s="1">
        <f>SUMIFS(Capacity_1!P:P,Capacity_1!$A:$A,$B$164,Capacity_1!$B:$B,$H176)-SUMIFS(Capacity_1!$C:$C,Capacity_1!$A:$A,$B$164,Capacity_1!$B:$B,$H176)</f>
        <v>5030.8105171946645</v>
      </c>
      <c r="V176" s="1">
        <f>SUMIFS(Capacity_1!Q:Q,Capacity_1!$A:$A,$B$164,Capacity_1!$B:$B,$H176)-SUMIFS(Capacity_1!$C:$C,Capacity_1!$A:$A,$B$164,Capacity_1!$B:$B,$H176)</f>
        <v>6172.6100699623676</v>
      </c>
      <c r="W176" s="1">
        <f>SUMIFS(Capacity_1!R:R,Capacity_1!$A:$A,$B$164,Capacity_1!$B:$B,$H176)-SUMIFS(Capacity_1!$C:$C,Capacity_1!$A:$A,$B$164,Capacity_1!$B:$B,$H176)</f>
        <v>7971.8844992726663</v>
      </c>
      <c r="X176" s="1">
        <f>SUMIFS(Capacity_1!S:S,Capacity_1!$A:$A,$B$164,Capacity_1!$B:$B,$H176)-SUMIFS(Capacity_1!$C:$C,Capacity_1!$A:$A,$B$164,Capacity_1!$B:$B,$H176)</f>
        <v>8851.3618517848226</v>
      </c>
      <c r="Y176" s="1">
        <f>SUMIFS(Capacity_1!T:T,Capacity_1!$A:$A,$B$164,Capacity_1!$B:$B,$H176)-SUMIFS(Capacity_1!$C:$C,Capacity_1!$A:$A,$B$164,Capacity_1!$B:$B,$H176)</f>
        <v>9660.6799285530033</v>
      </c>
      <c r="Z176" s="1">
        <f>SUMIFS(Capacity_1!U:U,Capacity_1!$A:$A,$B$164,Capacity_1!$B:$B,$H176)-SUMIFS(Capacity_1!$C:$C,Capacity_1!$A:$A,$B$164,Capacity_1!$B:$B,$H176)</f>
        <v>10304.964252588154</v>
      </c>
      <c r="AA176" s="1">
        <f>SUMIFS(Capacity_1!V:V,Capacity_1!$A:$A,$B$164,Capacity_1!$B:$B,$H176)-SUMIFS(Capacity_1!$C:$C,Capacity_1!$A:$A,$B$164,Capacity_1!$B:$B,$H176)</f>
        <v>10925.335280093554</v>
      </c>
      <c r="AB176" s="1">
        <f>SUMIFS(Capacity_1!W:W,Capacity_1!$A:$A,$B$164,Capacity_1!$B:$B,$H176)-SUMIFS(Capacity_1!$C:$C,Capacity_1!$A:$A,$B$164,Capacity_1!$B:$B,$H176)</f>
        <v>12094.855259200489</v>
      </c>
      <c r="AC176" s="1">
        <f>SUMIFS(Capacity_1!X:X,Capacity_1!$A:$A,$B$164,Capacity_1!$B:$B,$H176)-SUMIFS(Capacity_1!$C:$C,Capacity_1!$A:$A,$B$164,Capacity_1!$B:$B,$H176)</f>
        <v>13276.925333944728</v>
      </c>
    </row>
    <row r="177" spans="1:30">
      <c r="H177" s="69" t="s">
        <v>122</v>
      </c>
      <c r="I177" s="1">
        <f>SUM(I167:I172,I179)</f>
        <v>52.95491454650994</v>
      </c>
      <c r="J177" s="1">
        <f t="shared" ref="J177:AC177" si="4">SUM(J167:J172,J179)</f>
        <v>-600.15131187441841</v>
      </c>
      <c r="K177" s="1">
        <f t="shared" si="4"/>
        <v>-2215.3236069015029</v>
      </c>
      <c r="L177" s="1">
        <f t="shared" si="4"/>
        <v>228.88775100173496</v>
      </c>
      <c r="M177" s="1">
        <f t="shared" si="4"/>
        <v>364.53938684596176</v>
      </c>
      <c r="N177" s="1">
        <f t="shared" si="4"/>
        <v>466.11271525037751</v>
      </c>
      <c r="O177" s="1">
        <f t="shared" si="4"/>
        <v>574.23474648523734</v>
      </c>
      <c r="P177" s="1">
        <f t="shared" si="4"/>
        <v>-120.79609145429731</v>
      </c>
      <c r="Q177" s="1">
        <f t="shared" si="4"/>
        <v>-364.45463010499213</v>
      </c>
      <c r="R177" s="1">
        <f t="shared" si="4"/>
        <v>-818.83099985788419</v>
      </c>
      <c r="S177" s="1">
        <f t="shared" si="4"/>
        <v>-642.93621866706269</v>
      </c>
      <c r="T177" s="1">
        <f t="shared" si="4"/>
        <v>-1327.0277912693878</v>
      </c>
      <c r="U177" s="1">
        <f t="shared" si="4"/>
        <v>-1353.7648527822516</v>
      </c>
      <c r="V177" s="1">
        <f t="shared" si="4"/>
        <v>-336.18658226442221</v>
      </c>
      <c r="W177" s="1">
        <f t="shared" si="4"/>
        <v>-2662.668052102169</v>
      </c>
      <c r="X177" s="1">
        <f t="shared" si="4"/>
        <v>-1640.1466265143376</v>
      </c>
      <c r="Y177" s="1">
        <f t="shared" si="4"/>
        <v>-1369.5924294731233</v>
      </c>
      <c r="Z177" s="1">
        <f t="shared" si="4"/>
        <v>-507.71587447177649</v>
      </c>
      <c r="AA177" s="1">
        <f t="shared" si="4"/>
        <v>-684.74143213836101</v>
      </c>
      <c r="AB177" s="1">
        <f t="shared" si="4"/>
        <v>-687.73821493686046</v>
      </c>
      <c r="AC177" s="1">
        <f t="shared" si="4"/>
        <v>164.8140395666303</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-2475.7597056435334</v>
      </c>
      <c r="K185" s="1">
        <f>SUMIFS(Generation_1!E:E,Generation_1!$A:$A,$B$182,Generation_1!$B:$B,$H185)-SUMIFS(Generation_1!$C:$C,Generation_1!$A:$A,$B$182,Generation_1!$B:$B,$H185)</f>
        <v>-1803.6642519381712</v>
      </c>
      <c r="L185" s="1">
        <f>SUMIFS(Generation_1!F:F,Generation_1!$A:$A,$B$182,Generation_1!$B:$B,$H185)-SUMIFS(Generation_1!$C:$C,Generation_1!$A:$A,$B$182,Generation_1!$B:$B,$H185)</f>
        <v>-4832.4404260602605</v>
      </c>
      <c r="M185" s="1">
        <f>SUMIFS(Generation_1!G:G,Generation_1!$A:$A,$B$182,Generation_1!$B:$B,$H185)-SUMIFS(Generation_1!$C:$C,Generation_1!$A:$A,$B$182,Generation_1!$B:$B,$H185)</f>
        <v>-7110.7120006978221</v>
      </c>
      <c r="N185" s="1">
        <f>SUMIFS(Generation_1!H:H,Generation_1!$A:$A,$B$182,Generation_1!$B:$B,$H185)-SUMIFS(Generation_1!$C:$C,Generation_1!$A:$A,$B$182,Generation_1!$B:$B,$H185)</f>
        <v>-10991.606855077931</v>
      </c>
      <c r="O185" s="1">
        <f>SUMIFS(Generation_1!I:I,Generation_1!$A:$A,$B$182,Generation_1!$B:$B,$H185)-SUMIFS(Generation_1!$C:$C,Generation_1!$A:$A,$B$182,Generation_1!$B:$B,$H185)</f>
        <v>-8781.7394712922251</v>
      </c>
      <c r="P185" s="1">
        <f>SUMIFS(Generation_1!J:J,Generation_1!$A:$A,$B$182,Generation_1!$B:$B,$H185)-SUMIFS(Generation_1!$C:$C,Generation_1!$A:$A,$B$182,Generation_1!$B:$B,$H185)</f>
        <v>-17839.061833829182</v>
      </c>
      <c r="Q185" s="1">
        <f>SUMIFS(Generation_1!K:K,Generation_1!$A:$A,$B$182,Generation_1!$B:$B,$H185)-SUMIFS(Generation_1!$C:$C,Generation_1!$A:$A,$B$182,Generation_1!$B:$B,$H185)</f>
        <v>-18710.640656150092</v>
      </c>
      <c r="R185" s="1">
        <f>SUMIFS(Generation_1!L:L,Generation_1!$A:$A,$B$182,Generation_1!$B:$B,$H185)-SUMIFS(Generation_1!$C:$C,Generation_1!$A:$A,$B$182,Generation_1!$B:$B,$H185)</f>
        <v>-12388.46092482809</v>
      </c>
      <c r="S185" s="1">
        <f>SUMIFS(Generation_1!M:M,Generation_1!$A:$A,$B$182,Generation_1!$B:$B,$H185)-SUMIFS(Generation_1!$C:$C,Generation_1!$A:$A,$B$182,Generation_1!$B:$B,$H185)</f>
        <v>-14595.697002947651</v>
      </c>
      <c r="T185" s="1">
        <f>SUMIFS(Generation_1!N:N,Generation_1!$A:$A,$B$182,Generation_1!$B:$B,$H185)-SUMIFS(Generation_1!$C:$C,Generation_1!$A:$A,$B$182,Generation_1!$B:$B,$H185)</f>
        <v>-28582.461941759801</v>
      </c>
      <c r="U185" s="1">
        <f>SUMIFS(Generation_1!O:O,Generation_1!$A:$A,$B$182,Generation_1!$B:$B,$H185)-SUMIFS(Generation_1!$C:$C,Generation_1!$A:$A,$B$182,Generation_1!$B:$B,$H185)</f>
        <v>-27716.605077456246</v>
      </c>
      <c r="V185" s="1">
        <f>SUMIFS(Generation_1!P:P,Generation_1!$A:$A,$B$182,Generation_1!$B:$B,$H185)-SUMIFS(Generation_1!$C:$C,Generation_1!$A:$A,$B$182,Generation_1!$B:$B,$H185)</f>
        <v>-27404.088110671786</v>
      </c>
      <c r="W185" s="1">
        <f>SUMIFS(Generation_1!Q:Q,Generation_1!$A:$A,$B$182,Generation_1!$B:$B,$H185)-SUMIFS(Generation_1!$C:$C,Generation_1!$A:$A,$B$182,Generation_1!$B:$B,$H185)</f>
        <v>-49917.550293479289</v>
      </c>
      <c r="X185" s="1">
        <f>SUMIFS(Generation_1!R:R,Generation_1!$A:$A,$B$182,Generation_1!$B:$B,$H185)-SUMIFS(Generation_1!$C:$C,Generation_1!$A:$A,$B$182,Generation_1!$B:$B,$H185)</f>
        <v>-53328.825972536979</v>
      </c>
      <c r="Y185" s="1">
        <f>SUMIFS(Generation_1!S:S,Generation_1!$A:$A,$B$182,Generation_1!$B:$B,$H185)-SUMIFS(Generation_1!$C:$C,Generation_1!$A:$A,$B$182,Generation_1!$B:$B,$H185)</f>
        <v>-59558.971045722479</v>
      </c>
      <c r="Z185" s="1">
        <f>SUMIFS(Generation_1!T:T,Generation_1!$A:$A,$B$182,Generation_1!$B:$B,$H185)-SUMIFS(Generation_1!$C:$C,Generation_1!$A:$A,$B$182,Generation_1!$B:$B,$H185)</f>
        <v>-59357.560141342103</v>
      </c>
      <c r="AA185" s="1">
        <f>SUMIFS(Generation_1!U:U,Generation_1!$A:$A,$B$182,Generation_1!$B:$B,$H185)-SUMIFS(Generation_1!$C:$C,Generation_1!$A:$A,$B$182,Generation_1!$B:$B,$H185)</f>
        <v>-59343.376302655335</v>
      </c>
      <c r="AB185" s="1">
        <f>SUMIFS(Generation_1!V:V,Generation_1!$A:$A,$B$182,Generation_1!$B:$B,$H185)-SUMIFS(Generation_1!$C:$C,Generation_1!$A:$A,$B$182,Generation_1!$B:$B,$H185)</f>
        <v>-59330.048024138297</v>
      </c>
      <c r="AC185" s="1">
        <f>SUMIFS(Generation_1!W:W,Generation_1!$A:$A,$B$182,Generation_1!$B:$B,$H185)-SUMIFS(Generation_1!$C:$C,Generation_1!$A:$A,$B$182,Generation_1!$B:$B,$H185)</f>
        <v>-59304.351302766852</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1297.5112973648102</v>
      </c>
      <c r="K186" s="1">
        <f>SUMIFS(Generation_1!E:E,Generation_1!$A:$A,$B$182,Generation_1!$B:$B,$H186)-SUMIFS(Generation_1!$C:$C,Generation_1!$A:$A,$B$182,Generation_1!$B:$B,$H186)</f>
        <v>1171.9336991512355</v>
      </c>
      <c r="L186" s="1">
        <f>SUMIFS(Generation_1!F:F,Generation_1!$A:$A,$B$182,Generation_1!$B:$B,$H186)-SUMIFS(Generation_1!$C:$C,Generation_1!$A:$A,$B$182,Generation_1!$B:$B,$H186)</f>
        <v>368.12578358187966</v>
      </c>
      <c r="M186" s="1">
        <f>SUMIFS(Generation_1!G:G,Generation_1!$A:$A,$B$182,Generation_1!$B:$B,$H186)-SUMIFS(Generation_1!$C:$C,Generation_1!$A:$A,$B$182,Generation_1!$B:$B,$H186)</f>
        <v>-393.33144164990517</v>
      </c>
      <c r="N186" s="1">
        <f>SUMIFS(Generation_1!H:H,Generation_1!$A:$A,$B$182,Generation_1!$B:$B,$H186)-SUMIFS(Generation_1!$C:$C,Generation_1!$A:$A,$B$182,Generation_1!$B:$B,$H186)</f>
        <v>-2035.5626940880393</v>
      </c>
      <c r="O186" s="1">
        <f>SUMIFS(Generation_1!I:I,Generation_1!$A:$A,$B$182,Generation_1!$B:$B,$H186)-SUMIFS(Generation_1!$C:$C,Generation_1!$A:$A,$B$182,Generation_1!$B:$B,$H186)</f>
        <v>-412.33010465386542</v>
      </c>
      <c r="P186" s="1">
        <f>SUMIFS(Generation_1!J:J,Generation_1!$A:$A,$B$182,Generation_1!$B:$B,$H186)-SUMIFS(Generation_1!$C:$C,Generation_1!$A:$A,$B$182,Generation_1!$B:$B,$H186)</f>
        <v>-2967.1937665334663</v>
      </c>
      <c r="Q186" s="1">
        <f>SUMIFS(Generation_1!K:K,Generation_1!$A:$A,$B$182,Generation_1!$B:$B,$H186)-SUMIFS(Generation_1!$C:$C,Generation_1!$A:$A,$B$182,Generation_1!$B:$B,$H186)</f>
        <v>-3668.0890706746977</v>
      </c>
      <c r="R186" s="1">
        <f>SUMIFS(Generation_1!L:L,Generation_1!$A:$A,$B$182,Generation_1!$B:$B,$H186)-SUMIFS(Generation_1!$C:$C,Generation_1!$A:$A,$B$182,Generation_1!$B:$B,$H186)</f>
        <v>-5463.2461459695187</v>
      </c>
      <c r="S186" s="1">
        <f>SUMIFS(Generation_1!M:M,Generation_1!$A:$A,$B$182,Generation_1!$B:$B,$H186)-SUMIFS(Generation_1!$C:$C,Generation_1!$A:$A,$B$182,Generation_1!$B:$B,$H186)</f>
        <v>-9262.4682565549556</v>
      </c>
      <c r="T186" s="1">
        <f>SUMIFS(Generation_1!N:N,Generation_1!$A:$A,$B$182,Generation_1!$B:$B,$H186)-SUMIFS(Generation_1!$C:$C,Generation_1!$A:$A,$B$182,Generation_1!$B:$B,$H186)</f>
        <v>-9792.3547554691177</v>
      </c>
      <c r="U186" s="1">
        <f>SUMIFS(Generation_1!O:O,Generation_1!$A:$A,$B$182,Generation_1!$B:$B,$H186)-SUMIFS(Generation_1!$C:$C,Generation_1!$A:$A,$B$182,Generation_1!$B:$B,$H186)</f>
        <v>-10386.107197271991</v>
      </c>
      <c r="V186" s="1">
        <f>SUMIFS(Generation_1!P:P,Generation_1!$A:$A,$B$182,Generation_1!$B:$B,$H186)-SUMIFS(Generation_1!$C:$C,Generation_1!$A:$A,$B$182,Generation_1!$B:$B,$H186)</f>
        <v>-11520.653357590789</v>
      </c>
      <c r="W186" s="1">
        <f>SUMIFS(Generation_1!Q:Q,Generation_1!$A:$A,$B$182,Generation_1!$B:$B,$H186)-SUMIFS(Generation_1!$C:$C,Generation_1!$A:$A,$B$182,Generation_1!$B:$B,$H186)</f>
        <v>-11573.900663646036</v>
      </c>
      <c r="X186" s="1">
        <f>SUMIFS(Generation_1!R:R,Generation_1!$A:$A,$B$182,Generation_1!$B:$B,$H186)-SUMIFS(Generation_1!$C:$C,Generation_1!$A:$A,$B$182,Generation_1!$B:$B,$H186)</f>
        <v>-11471.636679696599</v>
      </c>
      <c r="Y186" s="1">
        <f>SUMIFS(Generation_1!S:S,Generation_1!$A:$A,$B$182,Generation_1!$B:$B,$H186)-SUMIFS(Generation_1!$C:$C,Generation_1!$A:$A,$B$182,Generation_1!$B:$B,$H186)</f>
        <v>-9974.0796284201751</v>
      </c>
      <c r="Z186" s="1">
        <f>SUMIFS(Generation_1!T:T,Generation_1!$A:$A,$B$182,Generation_1!$B:$B,$H186)-SUMIFS(Generation_1!$C:$C,Generation_1!$A:$A,$B$182,Generation_1!$B:$B,$H186)</f>
        <v>-11002.258374494868</v>
      </c>
      <c r="AA186" s="1">
        <f>SUMIFS(Generation_1!U:U,Generation_1!$A:$A,$B$182,Generation_1!$B:$B,$H186)-SUMIFS(Generation_1!$C:$C,Generation_1!$A:$A,$B$182,Generation_1!$B:$B,$H186)</f>
        <v>-9773.9656425609064</v>
      </c>
      <c r="AB186" s="1">
        <f>SUMIFS(Generation_1!V:V,Generation_1!$A:$A,$B$182,Generation_1!$B:$B,$H186)-SUMIFS(Generation_1!$C:$C,Generation_1!$A:$A,$B$182,Generation_1!$B:$B,$H186)</f>
        <v>-9189.1104919219943</v>
      </c>
      <c r="AC186" s="1">
        <f>SUMIFS(Generation_1!W:W,Generation_1!$A:$A,$B$182,Generation_1!$B:$B,$H186)-SUMIFS(Generation_1!$C:$C,Generation_1!$A:$A,$B$182,Generation_1!$B:$B,$H186)</f>
        <v>-11122.489336367926</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-4.0501018173208649</v>
      </c>
      <c r="K187" s="1">
        <f>SUMIFS(Generation_1!E:E,Generation_1!$A:$A,$B$182,Generation_1!$B:$B,$H187)-SUMIFS(Generation_1!$C:$C,Generation_1!$A:$A,$B$182,Generation_1!$B:$B,$H187)</f>
        <v>-144.8965285067884</v>
      </c>
      <c r="L187" s="1">
        <f>SUMIFS(Generation_1!F:F,Generation_1!$A:$A,$B$182,Generation_1!$B:$B,$H187)-SUMIFS(Generation_1!$C:$C,Generation_1!$A:$A,$B$182,Generation_1!$B:$B,$H187)</f>
        <v>-112.57338460119263</v>
      </c>
      <c r="M187" s="1">
        <f>SUMIFS(Generation_1!G:G,Generation_1!$A:$A,$B$182,Generation_1!$B:$B,$H187)-SUMIFS(Generation_1!$C:$C,Generation_1!$A:$A,$B$182,Generation_1!$B:$B,$H187)</f>
        <v>-293.49240837023535</v>
      </c>
      <c r="N187" s="1">
        <f>SUMIFS(Generation_1!H:H,Generation_1!$A:$A,$B$182,Generation_1!$B:$B,$H187)-SUMIFS(Generation_1!$C:$C,Generation_1!$A:$A,$B$182,Generation_1!$B:$B,$H187)</f>
        <v>-350.29886159783473</v>
      </c>
      <c r="O187" s="1">
        <f>SUMIFS(Generation_1!I:I,Generation_1!$A:$A,$B$182,Generation_1!$B:$B,$H187)-SUMIFS(Generation_1!$C:$C,Generation_1!$A:$A,$B$182,Generation_1!$B:$B,$H187)</f>
        <v>-210.30507785414056</v>
      </c>
      <c r="P187" s="1">
        <f>SUMIFS(Generation_1!J:J,Generation_1!$A:$A,$B$182,Generation_1!$B:$B,$H187)-SUMIFS(Generation_1!$C:$C,Generation_1!$A:$A,$B$182,Generation_1!$B:$B,$H187)</f>
        <v>-187.54747391566798</v>
      </c>
      <c r="Q187" s="1">
        <f>SUMIFS(Generation_1!K:K,Generation_1!$A:$A,$B$182,Generation_1!$B:$B,$H187)-SUMIFS(Generation_1!$C:$C,Generation_1!$A:$A,$B$182,Generation_1!$B:$B,$H187)</f>
        <v>-266.91633008842746</v>
      </c>
      <c r="R187" s="1">
        <f>SUMIFS(Generation_1!L:L,Generation_1!$A:$A,$B$182,Generation_1!$B:$B,$H187)-SUMIFS(Generation_1!$C:$C,Generation_1!$A:$A,$B$182,Generation_1!$B:$B,$H187)</f>
        <v>-293.04827817761816</v>
      </c>
      <c r="S187" s="1">
        <f>SUMIFS(Generation_1!M:M,Generation_1!$A:$A,$B$182,Generation_1!$B:$B,$H187)-SUMIFS(Generation_1!$C:$C,Generation_1!$A:$A,$B$182,Generation_1!$B:$B,$H187)</f>
        <v>-467.53577629335177</v>
      </c>
      <c r="T187" s="1">
        <f>SUMIFS(Generation_1!N:N,Generation_1!$A:$A,$B$182,Generation_1!$B:$B,$H187)-SUMIFS(Generation_1!$C:$C,Generation_1!$A:$A,$B$182,Generation_1!$B:$B,$H187)</f>
        <v>7604.5543605148432</v>
      </c>
      <c r="U187" s="1">
        <f>SUMIFS(Generation_1!O:O,Generation_1!$A:$A,$B$182,Generation_1!$B:$B,$H187)-SUMIFS(Generation_1!$C:$C,Generation_1!$A:$A,$B$182,Generation_1!$B:$B,$H187)</f>
        <v>7326.5938174971361</v>
      </c>
      <c r="V187" s="1">
        <f>SUMIFS(Generation_1!P:P,Generation_1!$A:$A,$B$182,Generation_1!$B:$B,$H187)-SUMIFS(Generation_1!$C:$C,Generation_1!$A:$A,$B$182,Generation_1!$B:$B,$H187)</f>
        <v>6385.1314711286232</v>
      </c>
      <c r="W187" s="1">
        <f>SUMIFS(Generation_1!Q:Q,Generation_1!$A:$A,$B$182,Generation_1!$B:$B,$H187)-SUMIFS(Generation_1!$C:$C,Generation_1!$A:$A,$B$182,Generation_1!$B:$B,$H187)</f>
        <v>5984.6397701082169</v>
      </c>
      <c r="X187" s="1">
        <f>SUMIFS(Generation_1!R:R,Generation_1!$A:$A,$B$182,Generation_1!$B:$B,$H187)-SUMIFS(Generation_1!$C:$C,Generation_1!$A:$A,$B$182,Generation_1!$B:$B,$H187)</f>
        <v>7017.5646444699814</v>
      </c>
      <c r="Y187" s="1">
        <f>SUMIFS(Generation_1!S:S,Generation_1!$A:$A,$B$182,Generation_1!$B:$B,$H187)-SUMIFS(Generation_1!$C:$C,Generation_1!$A:$A,$B$182,Generation_1!$B:$B,$H187)</f>
        <v>9538.6377910344818</v>
      </c>
      <c r="Z187" s="1">
        <f>SUMIFS(Generation_1!T:T,Generation_1!$A:$A,$B$182,Generation_1!$B:$B,$H187)-SUMIFS(Generation_1!$C:$C,Generation_1!$A:$A,$B$182,Generation_1!$B:$B,$H187)</f>
        <v>9623.8552837878779</v>
      </c>
      <c r="AA187" s="1">
        <f>SUMIFS(Generation_1!U:U,Generation_1!$A:$A,$B$182,Generation_1!$B:$B,$H187)-SUMIFS(Generation_1!$C:$C,Generation_1!$A:$A,$B$182,Generation_1!$B:$B,$H187)</f>
        <v>7312.4681834262647</v>
      </c>
      <c r="AB187" s="1">
        <f>SUMIFS(Generation_1!V:V,Generation_1!$A:$A,$B$182,Generation_1!$B:$B,$H187)-SUMIFS(Generation_1!$C:$C,Generation_1!$A:$A,$B$182,Generation_1!$B:$B,$H187)</f>
        <v>7226.721644172836</v>
      </c>
      <c r="AC187" s="1">
        <f>SUMIFS(Generation_1!W:W,Generation_1!$A:$A,$B$182,Generation_1!$B:$B,$H187)-SUMIFS(Generation_1!$C:$C,Generation_1!$A:$A,$B$182,Generation_1!$B:$B,$H187)</f>
        <v>7268.1445663573959</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-15.599417152383609</v>
      </c>
      <c r="K188" s="1">
        <f>SUMIFS(Generation_1!E:E,Generation_1!$A:$A,$B$182,Generation_1!$B:$B,$H188)-SUMIFS(Generation_1!$C:$C,Generation_1!$A:$A,$B$182,Generation_1!$B:$B,$H188)</f>
        <v>47.614510016993066</v>
      </c>
      <c r="L188" s="1">
        <f>SUMIFS(Generation_1!F:F,Generation_1!$A:$A,$B$182,Generation_1!$B:$B,$H188)-SUMIFS(Generation_1!$C:$C,Generation_1!$A:$A,$B$182,Generation_1!$B:$B,$H188)</f>
        <v>79.744523926761516</v>
      </c>
      <c r="M188" s="1">
        <f>SUMIFS(Generation_1!G:G,Generation_1!$A:$A,$B$182,Generation_1!$B:$B,$H188)-SUMIFS(Generation_1!$C:$C,Generation_1!$A:$A,$B$182,Generation_1!$B:$B,$H188)</f>
        <v>76.324148050440058</v>
      </c>
      <c r="N188" s="1">
        <f>SUMIFS(Generation_1!H:H,Generation_1!$A:$A,$B$182,Generation_1!$B:$B,$H188)-SUMIFS(Generation_1!$C:$C,Generation_1!$A:$A,$B$182,Generation_1!$B:$B,$H188)</f>
        <v>31.573727180966202</v>
      </c>
      <c r="O188" s="1">
        <f>SUMIFS(Generation_1!I:I,Generation_1!$A:$A,$B$182,Generation_1!$B:$B,$H188)-SUMIFS(Generation_1!$C:$C,Generation_1!$A:$A,$B$182,Generation_1!$B:$B,$H188)</f>
        <v>49.5559117740831</v>
      </c>
      <c r="P188" s="1">
        <f>SUMIFS(Generation_1!J:J,Generation_1!$A:$A,$B$182,Generation_1!$B:$B,$H188)-SUMIFS(Generation_1!$C:$C,Generation_1!$A:$A,$B$182,Generation_1!$B:$B,$H188)</f>
        <v>87.565691308022352</v>
      </c>
      <c r="Q188" s="1">
        <f>SUMIFS(Generation_1!K:K,Generation_1!$A:$A,$B$182,Generation_1!$B:$B,$H188)-SUMIFS(Generation_1!$C:$C,Generation_1!$A:$A,$B$182,Generation_1!$B:$B,$H188)</f>
        <v>139.1026407881555</v>
      </c>
      <c r="R188" s="1">
        <f>SUMIFS(Generation_1!L:L,Generation_1!$A:$A,$B$182,Generation_1!$B:$B,$H188)-SUMIFS(Generation_1!$C:$C,Generation_1!$A:$A,$B$182,Generation_1!$B:$B,$H188)</f>
        <v>117.59599437584841</v>
      </c>
      <c r="S188" s="1">
        <f>SUMIFS(Generation_1!M:M,Generation_1!$A:$A,$B$182,Generation_1!$B:$B,$H188)-SUMIFS(Generation_1!$C:$C,Generation_1!$A:$A,$B$182,Generation_1!$B:$B,$H188)</f>
        <v>111.91431846201449</v>
      </c>
      <c r="T188" s="1">
        <f>SUMIFS(Generation_1!N:N,Generation_1!$A:$A,$B$182,Generation_1!$B:$B,$H188)-SUMIFS(Generation_1!$C:$C,Generation_1!$A:$A,$B$182,Generation_1!$B:$B,$H188)</f>
        <v>6559.4460651792288</v>
      </c>
      <c r="U188" s="1">
        <f>SUMIFS(Generation_1!O:O,Generation_1!$A:$A,$B$182,Generation_1!$B:$B,$H188)-SUMIFS(Generation_1!$C:$C,Generation_1!$A:$A,$B$182,Generation_1!$B:$B,$H188)</f>
        <v>6690.2643825711948</v>
      </c>
      <c r="V188" s="1">
        <f>SUMIFS(Generation_1!P:P,Generation_1!$A:$A,$B$182,Generation_1!$B:$B,$H188)-SUMIFS(Generation_1!$C:$C,Generation_1!$A:$A,$B$182,Generation_1!$B:$B,$H188)</f>
        <v>6262.604662516902</v>
      </c>
      <c r="W188" s="1">
        <f>SUMIFS(Generation_1!Q:Q,Generation_1!$A:$A,$B$182,Generation_1!$B:$B,$H188)-SUMIFS(Generation_1!$C:$C,Generation_1!$A:$A,$B$182,Generation_1!$B:$B,$H188)</f>
        <v>9815.075430946079</v>
      </c>
      <c r="X188" s="1">
        <f>SUMIFS(Generation_1!R:R,Generation_1!$A:$A,$B$182,Generation_1!$B:$B,$H188)-SUMIFS(Generation_1!$C:$C,Generation_1!$A:$A,$B$182,Generation_1!$B:$B,$H188)</f>
        <v>10880.447804635862</v>
      </c>
      <c r="Y188" s="1">
        <f>SUMIFS(Generation_1!S:S,Generation_1!$A:$A,$B$182,Generation_1!$B:$B,$H188)-SUMIFS(Generation_1!$C:$C,Generation_1!$A:$A,$B$182,Generation_1!$B:$B,$H188)</f>
        <v>21687.746404151319</v>
      </c>
      <c r="Z188" s="1">
        <f>SUMIFS(Generation_1!T:T,Generation_1!$A:$A,$B$182,Generation_1!$B:$B,$H188)-SUMIFS(Generation_1!$C:$C,Generation_1!$A:$A,$B$182,Generation_1!$B:$B,$H188)</f>
        <v>17755.688205335373</v>
      </c>
      <c r="AA188" s="1">
        <f>SUMIFS(Generation_1!U:U,Generation_1!$A:$A,$B$182,Generation_1!$B:$B,$H188)-SUMIFS(Generation_1!$C:$C,Generation_1!$A:$A,$B$182,Generation_1!$B:$B,$H188)</f>
        <v>21514.534827192932</v>
      </c>
      <c r="AB188" s="1">
        <f>SUMIFS(Generation_1!V:V,Generation_1!$A:$A,$B$182,Generation_1!$B:$B,$H188)-SUMIFS(Generation_1!$C:$C,Generation_1!$A:$A,$B$182,Generation_1!$B:$B,$H188)</f>
        <v>26055.520137804644</v>
      </c>
      <c r="AC188" s="1">
        <f>SUMIFS(Generation_1!W:W,Generation_1!$A:$A,$B$182,Generation_1!$B:$B,$H188)-SUMIFS(Generation_1!$C:$C,Generation_1!$A:$A,$B$182,Generation_1!$B:$B,$H188)</f>
        <v>24758.60710558658</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-2841.3111808528793</v>
      </c>
      <c r="K189" s="1">
        <f>SUMIFS(Generation_1!E:E,Generation_1!$A:$A,$B$182,Generation_1!$B:$B,$H189)-SUMIFS(Generation_1!$C:$C,Generation_1!$A:$A,$B$182,Generation_1!$B:$B,$H189)</f>
        <v>-2961.0096481203127</v>
      </c>
      <c r="L189" s="1">
        <f>SUMIFS(Generation_1!F:F,Generation_1!$A:$A,$B$182,Generation_1!$B:$B,$H189)-SUMIFS(Generation_1!$C:$C,Generation_1!$A:$A,$B$182,Generation_1!$B:$B,$H189)</f>
        <v>60.725069106580122</v>
      </c>
      <c r="M189" s="1">
        <f>SUMIFS(Generation_1!G:G,Generation_1!$A:$A,$B$182,Generation_1!$B:$B,$H189)-SUMIFS(Generation_1!$C:$C,Generation_1!$A:$A,$B$182,Generation_1!$B:$B,$H189)</f>
        <v>-2272.5004884759092</v>
      </c>
      <c r="N189" s="1">
        <f>SUMIFS(Generation_1!H:H,Generation_1!$A:$A,$B$182,Generation_1!$B:$B,$H189)-SUMIFS(Generation_1!$C:$C,Generation_1!$A:$A,$B$182,Generation_1!$B:$B,$H189)</f>
        <v>-269.83454608787542</v>
      </c>
      <c r="O189" s="1">
        <f>SUMIFS(Generation_1!I:I,Generation_1!$A:$A,$B$182,Generation_1!$B:$B,$H189)-SUMIFS(Generation_1!$C:$C,Generation_1!$A:$A,$B$182,Generation_1!$B:$B,$H189)</f>
        <v>-6871.8228622179831</v>
      </c>
      <c r="P189" s="1">
        <f>SUMIFS(Generation_1!J:J,Generation_1!$A:$A,$B$182,Generation_1!$B:$B,$H189)-SUMIFS(Generation_1!$C:$C,Generation_1!$A:$A,$B$182,Generation_1!$B:$B,$H189)</f>
        <v>1283.9691342621936</v>
      </c>
      <c r="Q189" s="1">
        <f>SUMIFS(Generation_1!K:K,Generation_1!$A:$A,$B$182,Generation_1!$B:$B,$H189)-SUMIFS(Generation_1!$C:$C,Generation_1!$A:$A,$B$182,Generation_1!$B:$B,$H189)</f>
        <v>-371.33078950500567</v>
      </c>
      <c r="R189" s="1">
        <f>SUMIFS(Generation_1!L:L,Generation_1!$A:$A,$B$182,Generation_1!$B:$B,$H189)-SUMIFS(Generation_1!$C:$C,Generation_1!$A:$A,$B$182,Generation_1!$B:$B,$H189)</f>
        <v>-4002.4336153260356</v>
      </c>
      <c r="S189" s="1">
        <f>SUMIFS(Generation_1!M:M,Generation_1!$A:$A,$B$182,Generation_1!$B:$B,$H189)-SUMIFS(Generation_1!$C:$C,Generation_1!$A:$A,$B$182,Generation_1!$B:$B,$H189)</f>
        <v>-859.55618469039291</v>
      </c>
      <c r="T189" s="1">
        <f>SUMIFS(Generation_1!N:N,Generation_1!$A:$A,$B$182,Generation_1!$B:$B,$H189)-SUMIFS(Generation_1!$C:$C,Generation_1!$A:$A,$B$182,Generation_1!$B:$B,$H189)</f>
        <v>-3329.4180891523356</v>
      </c>
      <c r="U189" s="1">
        <f>SUMIFS(Generation_1!O:O,Generation_1!$A:$A,$B$182,Generation_1!$B:$B,$H189)-SUMIFS(Generation_1!$C:$C,Generation_1!$A:$A,$B$182,Generation_1!$B:$B,$H189)</f>
        <v>-3703.7737295459283</v>
      </c>
      <c r="V189" s="1">
        <f>SUMIFS(Generation_1!P:P,Generation_1!$A:$A,$B$182,Generation_1!$B:$B,$H189)-SUMIFS(Generation_1!$C:$C,Generation_1!$A:$A,$B$182,Generation_1!$B:$B,$H189)</f>
        <v>-1173.9920505637474</v>
      </c>
      <c r="W189" s="1">
        <f>SUMIFS(Generation_1!Q:Q,Generation_1!$A:$A,$B$182,Generation_1!$B:$B,$H189)-SUMIFS(Generation_1!$C:$C,Generation_1!$A:$A,$B$182,Generation_1!$B:$B,$H189)</f>
        <v>-2597.0234051463885</v>
      </c>
      <c r="X189" s="1">
        <f>SUMIFS(Generation_1!R:R,Generation_1!$A:$A,$B$182,Generation_1!$B:$B,$H189)-SUMIFS(Generation_1!$C:$C,Generation_1!$A:$A,$B$182,Generation_1!$B:$B,$H189)</f>
        <v>-1380.8815368760643</v>
      </c>
      <c r="Y189" s="1">
        <f>SUMIFS(Generation_1!S:S,Generation_1!$A:$A,$B$182,Generation_1!$B:$B,$H189)-SUMIFS(Generation_1!$C:$C,Generation_1!$A:$A,$B$182,Generation_1!$B:$B,$H189)</f>
        <v>-7352.4501945471657</v>
      </c>
      <c r="Z189" s="1">
        <f>SUMIFS(Generation_1!T:T,Generation_1!$A:$A,$B$182,Generation_1!$B:$B,$H189)-SUMIFS(Generation_1!$C:$C,Generation_1!$A:$A,$B$182,Generation_1!$B:$B,$H189)</f>
        <v>328.36809144973995</v>
      </c>
      <c r="AA189" s="1">
        <f>SUMIFS(Generation_1!U:U,Generation_1!$A:$A,$B$182,Generation_1!$B:$B,$H189)-SUMIFS(Generation_1!$C:$C,Generation_1!$A:$A,$B$182,Generation_1!$B:$B,$H189)</f>
        <v>-1096.3354214939427</v>
      </c>
      <c r="AB189" s="1">
        <f>SUMIFS(Generation_1!V:V,Generation_1!$A:$A,$B$182,Generation_1!$B:$B,$H189)-SUMIFS(Generation_1!$C:$C,Generation_1!$A:$A,$B$182,Generation_1!$B:$B,$H189)</f>
        <v>-4630.6088810259116</v>
      </c>
      <c r="AC189" s="1">
        <f>SUMIFS(Generation_1!W:W,Generation_1!$A:$A,$B$182,Generation_1!$B:$B,$H189)-SUMIFS(Generation_1!$C:$C,Generation_1!$A:$A,$B$182,Generation_1!$B:$B,$H189)</f>
        <v>-2075.4815286189969</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13.870111624975635</v>
      </c>
      <c r="K190" s="1">
        <f>SUMIFS(Generation_1!E:E,Generation_1!$A:$A,$B$182,Generation_1!$B:$B,$H190)-SUMIFS(Generation_1!$C:$C,Generation_1!$A:$A,$B$182,Generation_1!$B:$B,$H190)</f>
        <v>-5.9177810702990143</v>
      </c>
      <c r="L190" s="1">
        <f>SUMIFS(Generation_1!F:F,Generation_1!$A:$A,$B$182,Generation_1!$B:$B,$H190)-SUMIFS(Generation_1!$C:$C,Generation_1!$A:$A,$B$182,Generation_1!$B:$B,$H190)</f>
        <v>72.827287808659946</v>
      </c>
      <c r="M190" s="1">
        <f>SUMIFS(Generation_1!G:G,Generation_1!$A:$A,$B$182,Generation_1!$B:$B,$H190)-SUMIFS(Generation_1!$C:$C,Generation_1!$A:$A,$B$182,Generation_1!$B:$B,$H190)</f>
        <v>287.44778426630626</v>
      </c>
      <c r="N190" s="1">
        <f>SUMIFS(Generation_1!H:H,Generation_1!$A:$A,$B$182,Generation_1!$B:$B,$H190)-SUMIFS(Generation_1!$C:$C,Generation_1!$A:$A,$B$182,Generation_1!$B:$B,$H190)</f>
        <v>466.2917164624597</v>
      </c>
      <c r="O190" s="1">
        <f>SUMIFS(Generation_1!I:I,Generation_1!$A:$A,$B$182,Generation_1!$B:$B,$H190)-SUMIFS(Generation_1!$C:$C,Generation_1!$A:$A,$B$182,Generation_1!$B:$B,$H190)</f>
        <v>756.80343262309668</v>
      </c>
      <c r="P190" s="1">
        <f>SUMIFS(Generation_1!J:J,Generation_1!$A:$A,$B$182,Generation_1!$B:$B,$H190)-SUMIFS(Generation_1!$C:$C,Generation_1!$A:$A,$B$182,Generation_1!$B:$B,$H190)</f>
        <v>481.4072800165344</v>
      </c>
      <c r="Q190" s="1">
        <f>SUMIFS(Generation_1!K:K,Generation_1!$A:$A,$B$182,Generation_1!$B:$B,$H190)-SUMIFS(Generation_1!$C:$C,Generation_1!$A:$A,$B$182,Generation_1!$B:$B,$H190)</f>
        <v>697.78879051221293</v>
      </c>
      <c r="R190" s="1">
        <f>SUMIFS(Generation_1!L:L,Generation_1!$A:$A,$B$182,Generation_1!$B:$B,$H190)-SUMIFS(Generation_1!$C:$C,Generation_1!$A:$A,$B$182,Generation_1!$B:$B,$H190)</f>
        <v>2555.0155017782358</v>
      </c>
      <c r="S190" s="1">
        <f>SUMIFS(Generation_1!M:M,Generation_1!$A:$A,$B$182,Generation_1!$B:$B,$H190)-SUMIFS(Generation_1!$C:$C,Generation_1!$A:$A,$B$182,Generation_1!$B:$B,$H190)</f>
        <v>1863.8720986340707</v>
      </c>
      <c r="T190" s="1">
        <f>SUMIFS(Generation_1!N:N,Generation_1!$A:$A,$B$182,Generation_1!$B:$B,$H190)-SUMIFS(Generation_1!$C:$C,Generation_1!$A:$A,$B$182,Generation_1!$B:$B,$H190)</f>
        <v>2193.4700505491969</v>
      </c>
      <c r="U190" s="1">
        <f>SUMIFS(Generation_1!O:O,Generation_1!$A:$A,$B$182,Generation_1!$B:$B,$H190)-SUMIFS(Generation_1!$C:$C,Generation_1!$A:$A,$B$182,Generation_1!$B:$B,$H190)</f>
        <v>2598.3265256820869</v>
      </c>
      <c r="V190" s="1">
        <f>SUMIFS(Generation_1!P:P,Generation_1!$A:$A,$B$182,Generation_1!$B:$B,$H190)-SUMIFS(Generation_1!$C:$C,Generation_1!$A:$A,$B$182,Generation_1!$B:$B,$H190)</f>
        <v>3374.7540885287467</v>
      </c>
      <c r="W190" s="1">
        <f>SUMIFS(Generation_1!Q:Q,Generation_1!$A:$A,$B$182,Generation_1!$B:$B,$H190)-SUMIFS(Generation_1!$C:$C,Generation_1!$A:$A,$B$182,Generation_1!$B:$B,$H190)</f>
        <v>8195.4458873432031</v>
      </c>
      <c r="X190" s="1">
        <f>SUMIFS(Generation_1!R:R,Generation_1!$A:$A,$B$182,Generation_1!$B:$B,$H190)-SUMIFS(Generation_1!$C:$C,Generation_1!$A:$A,$B$182,Generation_1!$B:$B,$H190)</f>
        <v>8786.9797724570035</v>
      </c>
      <c r="Y190" s="1">
        <f>SUMIFS(Generation_1!S:S,Generation_1!$A:$A,$B$182,Generation_1!$B:$B,$H190)-SUMIFS(Generation_1!$C:$C,Generation_1!$A:$A,$B$182,Generation_1!$B:$B,$H190)</f>
        <v>8251.8914070553747</v>
      </c>
      <c r="Z190" s="1">
        <f>SUMIFS(Generation_1!T:T,Generation_1!$A:$A,$B$182,Generation_1!$B:$B,$H190)-SUMIFS(Generation_1!$C:$C,Generation_1!$A:$A,$B$182,Generation_1!$B:$B,$H190)</f>
        <v>8142.3070685197226</v>
      </c>
      <c r="AA190" s="1">
        <f>SUMIFS(Generation_1!U:U,Generation_1!$A:$A,$B$182,Generation_1!$B:$B,$H190)-SUMIFS(Generation_1!$C:$C,Generation_1!$A:$A,$B$182,Generation_1!$B:$B,$H190)</f>
        <v>8512.6960158584243</v>
      </c>
      <c r="AB190" s="1">
        <f>SUMIFS(Generation_1!V:V,Generation_1!$A:$A,$B$182,Generation_1!$B:$B,$H190)-SUMIFS(Generation_1!$C:$C,Generation_1!$A:$A,$B$182,Generation_1!$B:$B,$H190)</f>
        <v>8261.1984625403675</v>
      </c>
      <c r="AC190" s="1">
        <f>SUMIFS(Generation_1!W:W,Generation_1!$A:$A,$B$182,Generation_1!$B:$B,$H190)-SUMIFS(Generation_1!$C:$C,Generation_1!$A:$A,$B$182,Generation_1!$B:$B,$H190)</f>
        <v>8951.020873841584</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1080.3227072098489</v>
      </c>
      <c r="K192" s="1">
        <f>SUMIFS(Generation_1!E:E,Generation_1!$A:$A,$B$182,Generation_1!$B:$B,$H192)-SUMIFS(Generation_1!$C:$C,Generation_1!$A:$A,$B$182,Generation_1!$B:$B,$H192)</f>
        <v>1242.7053864370755</v>
      </c>
      <c r="L192" s="1">
        <f>SUMIFS(Generation_1!F:F,Generation_1!$A:$A,$B$182,Generation_1!$B:$B,$H192)-SUMIFS(Generation_1!$C:$C,Generation_1!$A:$A,$B$182,Generation_1!$B:$B,$H192)</f>
        <v>1527.1105205819913</v>
      </c>
      <c r="M192" s="1">
        <f>SUMIFS(Generation_1!G:G,Generation_1!$A:$A,$B$182,Generation_1!$B:$B,$H192)-SUMIFS(Generation_1!$C:$C,Generation_1!$A:$A,$B$182,Generation_1!$B:$B,$H192)</f>
        <v>5694.6830457309261</v>
      </c>
      <c r="N192" s="1">
        <f>SUMIFS(Generation_1!H:H,Generation_1!$A:$A,$B$182,Generation_1!$B:$B,$H192)-SUMIFS(Generation_1!$C:$C,Generation_1!$A:$A,$B$182,Generation_1!$B:$B,$H192)</f>
        <v>7756.6484281866651</v>
      </c>
      <c r="O192" s="1">
        <f>SUMIFS(Generation_1!I:I,Generation_1!$A:$A,$B$182,Generation_1!$B:$B,$H192)-SUMIFS(Generation_1!$C:$C,Generation_1!$A:$A,$B$182,Generation_1!$B:$B,$H192)</f>
        <v>7271.3569949922239</v>
      </c>
      <c r="P192" s="1">
        <f>SUMIFS(Generation_1!J:J,Generation_1!$A:$A,$B$182,Generation_1!$B:$B,$H192)-SUMIFS(Generation_1!$C:$C,Generation_1!$A:$A,$B$182,Generation_1!$B:$B,$H192)</f>
        <v>13333.29609459309</v>
      </c>
      <c r="Q192" s="1">
        <f>SUMIFS(Generation_1!K:K,Generation_1!$A:$A,$B$182,Generation_1!$B:$B,$H192)-SUMIFS(Generation_1!$C:$C,Generation_1!$A:$A,$B$182,Generation_1!$B:$B,$H192)</f>
        <v>15203.620958193795</v>
      </c>
      <c r="R192" s="1">
        <f>SUMIFS(Generation_1!L:L,Generation_1!$A:$A,$B$182,Generation_1!$B:$B,$H192)-SUMIFS(Generation_1!$C:$C,Generation_1!$A:$A,$B$182,Generation_1!$B:$B,$H192)</f>
        <v>14735.031008410937</v>
      </c>
      <c r="S192" s="1">
        <f>SUMIFS(Generation_1!M:M,Generation_1!$A:$A,$B$182,Generation_1!$B:$B,$H192)-SUMIFS(Generation_1!$C:$C,Generation_1!$A:$A,$B$182,Generation_1!$B:$B,$H192)</f>
        <v>17200.366171814574</v>
      </c>
      <c r="T192" s="1">
        <f>SUMIFS(Generation_1!N:N,Generation_1!$A:$A,$B$182,Generation_1!$B:$B,$H192)-SUMIFS(Generation_1!$C:$C,Generation_1!$A:$A,$B$182,Generation_1!$B:$B,$H192)</f>
        <v>17967.448570829642</v>
      </c>
      <c r="U192" s="1">
        <f>SUMIFS(Generation_1!O:O,Generation_1!$A:$A,$B$182,Generation_1!$B:$B,$H192)-SUMIFS(Generation_1!$C:$C,Generation_1!$A:$A,$B$182,Generation_1!$B:$B,$H192)</f>
        <v>16360.148642155706</v>
      </c>
      <c r="V192" s="1">
        <f>SUMIFS(Generation_1!P:P,Generation_1!$A:$A,$B$182,Generation_1!$B:$B,$H192)-SUMIFS(Generation_1!$C:$C,Generation_1!$A:$A,$B$182,Generation_1!$B:$B,$H192)</f>
        <v>17204.991525547826</v>
      </c>
      <c r="W192" s="1">
        <f>SUMIFS(Generation_1!Q:Q,Generation_1!$A:$A,$B$182,Generation_1!$B:$B,$H192)-SUMIFS(Generation_1!$C:$C,Generation_1!$A:$A,$B$182,Generation_1!$B:$B,$H192)</f>
        <v>38249.323917880371</v>
      </c>
      <c r="X192" s="1">
        <f>SUMIFS(Generation_1!R:R,Generation_1!$A:$A,$B$182,Generation_1!$B:$B,$H192)-SUMIFS(Generation_1!$C:$C,Generation_1!$A:$A,$B$182,Generation_1!$B:$B,$H192)</f>
        <v>39157.165499341332</v>
      </c>
      <c r="Y192" s="1">
        <f>SUMIFS(Generation_1!S:S,Generation_1!$A:$A,$B$182,Generation_1!$B:$B,$H192)-SUMIFS(Generation_1!$C:$C,Generation_1!$A:$A,$B$182,Generation_1!$B:$B,$H192)</f>
        <v>37264.544786795836</v>
      </c>
      <c r="Z192" s="1">
        <f>SUMIFS(Generation_1!T:T,Generation_1!$A:$A,$B$182,Generation_1!$B:$B,$H192)-SUMIFS(Generation_1!$C:$C,Generation_1!$A:$A,$B$182,Generation_1!$B:$B,$H192)</f>
        <v>39729.537570882087</v>
      </c>
      <c r="AA192" s="1">
        <f>SUMIFS(Generation_1!U:U,Generation_1!$A:$A,$B$182,Generation_1!$B:$B,$H192)-SUMIFS(Generation_1!$C:$C,Generation_1!$A:$A,$B$182,Generation_1!$B:$B,$H192)</f>
        <v>38547.869193406434</v>
      </c>
      <c r="AB192" s="1">
        <f>SUMIFS(Generation_1!V:V,Generation_1!$A:$A,$B$182,Generation_1!$B:$B,$H192)-SUMIFS(Generation_1!$C:$C,Generation_1!$A:$A,$B$182,Generation_1!$B:$B,$H192)</f>
        <v>37770.139347082768</v>
      </c>
      <c r="AC192" s="1">
        <f>SUMIFS(Generation_1!W:W,Generation_1!$A:$A,$B$182,Generation_1!$B:$B,$H192)-SUMIFS(Generation_1!$C:$C,Generation_1!$A:$A,$B$182,Generation_1!$B:$B,$H192)</f>
        <v>38985.686728178691</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2609.5231455561388</v>
      </c>
      <c r="K193" s="1">
        <f>SUMIFS(Generation_1!E:E,Generation_1!$A:$A,$B$182,Generation_1!$B:$B,$H193)-SUMIFS(Generation_1!$C:$C,Generation_1!$A:$A,$B$182,Generation_1!$B:$B,$H193)</f>
        <v>2195.9283718217212</v>
      </c>
      <c r="L193" s="1">
        <f>SUMIFS(Generation_1!F:F,Generation_1!$A:$A,$B$182,Generation_1!$B:$B,$H193)-SUMIFS(Generation_1!$C:$C,Generation_1!$A:$A,$B$182,Generation_1!$B:$B,$H193)</f>
        <v>2284.8114375661971</v>
      </c>
      <c r="M193" s="1">
        <f>SUMIFS(Generation_1!G:G,Generation_1!$A:$A,$B$182,Generation_1!$B:$B,$H193)-SUMIFS(Generation_1!$C:$C,Generation_1!$A:$A,$B$182,Generation_1!$B:$B,$H193)</f>
        <v>3123.4893326973397</v>
      </c>
      <c r="N193" s="1">
        <f>SUMIFS(Generation_1!H:H,Generation_1!$A:$A,$B$182,Generation_1!$B:$B,$H193)-SUMIFS(Generation_1!$C:$C,Generation_1!$A:$A,$B$182,Generation_1!$B:$B,$H193)</f>
        <v>5039.9141143903234</v>
      </c>
      <c r="O193" s="1">
        <f>SUMIFS(Generation_1!I:I,Generation_1!$A:$A,$B$182,Generation_1!$B:$B,$H193)-SUMIFS(Generation_1!$C:$C,Generation_1!$A:$A,$B$182,Generation_1!$B:$B,$H193)</f>
        <v>9126.6362379574839</v>
      </c>
      <c r="P193" s="1">
        <f>SUMIFS(Generation_1!J:J,Generation_1!$A:$A,$B$182,Generation_1!$B:$B,$H193)-SUMIFS(Generation_1!$C:$C,Generation_1!$A:$A,$B$182,Generation_1!$B:$B,$H193)</f>
        <v>6169.6881017512515</v>
      </c>
      <c r="Q193" s="1">
        <f>SUMIFS(Generation_1!K:K,Generation_1!$A:$A,$B$182,Generation_1!$B:$B,$H193)-SUMIFS(Generation_1!$C:$C,Generation_1!$A:$A,$B$182,Generation_1!$B:$B,$H193)</f>
        <v>9065.500508407722</v>
      </c>
      <c r="R193" s="1">
        <f>SUMIFS(Generation_1!L:L,Generation_1!$A:$A,$B$182,Generation_1!$B:$B,$H193)-SUMIFS(Generation_1!$C:$C,Generation_1!$A:$A,$B$182,Generation_1!$B:$B,$H193)</f>
        <v>10514.956376103555</v>
      </c>
      <c r="S193" s="1">
        <f>SUMIFS(Generation_1!M:M,Generation_1!$A:$A,$B$182,Generation_1!$B:$B,$H193)-SUMIFS(Generation_1!$C:$C,Generation_1!$A:$A,$B$182,Generation_1!$B:$B,$H193)</f>
        <v>11775.258457528334</v>
      </c>
      <c r="T193" s="1">
        <f>SUMIFS(Generation_1!N:N,Generation_1!$A:$A,$B$182,Generation_1!$B:$B,$H193)-SUMIFS(Generation_1!$C:$C,Generation_1!$A:$A,$B$182,Generation_1!$B:$B,$H193)</f>
        <v>14301.822739275469</v>
      </c>
      <c r="U193" s="1">
        <f>SUMIFS(Generation_1!O:O,Generation_1!$A:$A,$B$182,Generation_1!$B:$B,$H193)-SUMIFS(Generation_1!$C:$C,Generation_1!$A:$A,$B$182,Generation_1!$B:$B,$H193)</f>
        <v>17260.25226791489</v>
      </c>
      <c r="V193" s="1">
        <f>SUMIFS(Generation_1!P:P,Generation_1!$A:$A,$B$182,Generation_1!$B:$B,$H193)-SUMIFS(Generation_1!$C:$C,Generation_1!$A:$A,$B$182,Generation_1!$B:$B,$H193)</f>
        <v>17054.954188513191</v>
      </c>
      <c r="W193" s="1">
        <f>SUMIFS(Generation_1!Q:Q,Generation_1!$A:$A,$B$182,Generation_1!$B:$B,$H193)-SUMIFS(Generation_1!$C:$C,Generation_1!$A:$A,$B$182,Generation_1!$B:$B,$H193)</f>
        <v>18203.854326257155</v>
      </c>
      <c r="X193" s="1">
        <f>SUMIFS(Generation_1!R:R,Generation_1!$A:$A,$B$182,Generation_1!$B:$B,$H193)-SUMIFS(Generation_1!$C:$C,Generation_1!$A:$A,$B$182,Generation_1!$B:$B,$H193)</f>
        <v>18250.016165341578</v>
      </c>
      <c r="Y193" s="1">
        <f>SUMIFS(Generation_1!S:S,Generation_1!$A:$A,$B$182,Generation_1!$B:$B,$H193)-SUMIFS(Generation_1!$C:$C,Generation_1!$A:$A,$B$182,Generation_1!$B:$B,$H193)</f>
        <v>18344.472062079061</v>
      </c>
      <c r="Z193" s="1">
        <f>SUMIFS(Generation_1!T:T,Generation_1!$A:$A,$B$182,Generation_1!$B:$B,$H193)-SUMIFS(Generation_1!$C:$C,Generation_1!$A:$A,$B$182,Generation_1!$B:$B,$H193)</f>
        <v>14461.954472300005</v>
      </c>
      <c r="AA193" s="1">
        <f>SUMIFS(Generation_1!U:U,Generation_1!$A:$A,$B$182,Generation_1!$B:$B,$H193)-SUMIFS(Generation_1!$C:$C,Generation_1!$A:$A,$B$182,Generation_1!$B:$B,$H193)</f>
        <v>16039.870804816886</v>
      </c>
      <c r="AB193" s="1">
        <f>SUMIFS(Generation_1!V:V,Generation_1!$A:$A,$B$182,Generation_1!$B:$B,$H193)-SUMIFS(Generation_1!$C:$C,Generation_1!$A:$A,$B$182,Generation_1!$B:$B,$H193)</f>
        <v>16547.401953566776</v>
      </c>
      <c r="AC193" s="1">
        <f>SUMIFS(Generation_1!W:W,Generation_1!$A:$A,$B$182,Generation_1!$B:$B,$H193)-SUMIFS(Generation_1!$C:$C,Generation_1!$A:$A,$B$182,Generation_1!$B:$B,$H193)</f>
        <v>17167.576445698622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932.09605344500233</v>
      </c>
      <c r="K194" s="1">
        <f>SUMIFS(Generation_1!E:E,Generation_1!$A:$A,$B$182,Generation_1!$B:$B,$H194)-SUMIFS(Generation_1!$C:$C,Generation_1!$A:$A,$B$182,Generation_1!$B:$B,$H194)</f>
        <v>1698.7420977050024</v>
      </c>
      <c r="L194" s="1">
        <f>SUMIFS(Generation_1!F:F,Generation_1!$A:$A,$B$182,Generation_1!$B:$B,$H194)-SUMIFS(Generation_1!$C:$C,Generation_1!$A:$A,$B$182,Generation_1!$B:$B,$H194)</f>
        <v>2200.6998617790014</v>
      </c>
      <c r="M194" s="1">
        <f>SUMIFS(Generation_1!G:G,Generation_1!$A:$A,$B$182,Generation_1!$B:$B,$H194)-SUMIFS(Generation_1!$C:$C,Generation_1!$A:$A,$B$182,Generation_1!$B:$B,$H194)</f>
        <v>2637.1892954375035</v>
      </c>
      <c r="N194" s="1">
        <f>SUMIFS(Generation_1!H:H,Generation_1!$A:$A,$B$182,Generation_1!$B:$B,$H194)-SUMIFS(Generation_1!$C:$C,Generation_1!$A:$A,$B$182,Generation_1!$B:$B,$H194)</f>
        <v>3064.477739904898</v>
      </c>
      <c r="O194" s="1">
        <f>SUMIFS(Generation_1!I:I,Generation_1!$A:$A,$B$182,Generation_1!$B:$B,$H194)-SUMIFS(Generation_1!$C:$C,Generation_1!$A:$A,$B$182,Generation_1!$B:$B,$H194)</f>
        <v>3518.7754783273049</v>
      </c>
      <c r="P194" s="1">
        <f>SUMIFS(Generation_1!J:J,Generation_1!$A:$A,$B$182,Generation_1!$B:$B,$H194)-SUMIFS(Generation_1!$C:$C,Generation_1!$A:$A,$B$182,Generation_1!$B:$B,$H194)</f>
        <v>3998.9083309789021</v>
      </c>
      <c r="Q194" s="1">
        <f>SUMIFS(Generation_1!K:K,Generation_1!$A:$A,$B$182,Generation_1!$B:$B,$H194)-SUMIFS(Generation_1!$C:$C,Generation_1!$A:$A,$B$182,Generation_1!$B:$B,$H194)</f>
        <v>4495.9557627180038</v>
      </c>
      <c r="R194" s="1">
        <f>SUMIFS(Generation_1!L:L,Generation_1!$A:$A,$B$182,Generation_1!$B:$B,$H194)-SUMIFS(Generation_1!$C:$C,Generation_1!$A:$A,$B$182,Generation_1!$B:$B,$H194)</f>
        <v>4943.3664789625</v>
      </c>
      <c r="S194" s="1">
        <f>SUMIFS(Generation_1!M:M,Generation_1!$A:$A,$B$182,Generation_1!$B:$B,$H194)-SUMIFS(Generation_1!$C:$C,Generation_1!$A:$A,$B$182,Generation_1!$B:$B,$H194)</f>
        <v>5439.5852237596991</v>
      </c>
      <c r="T194" s="1">
        <f>SUMIFS(Generation_1!N:N,Generation_1!$A:$A,$B$182,Generation_1!$B:$B,$H194)-SUMIFS(Generation_1!$C:$C,Generation_1!$A:$A,$B$182,Generation_1!$B:$B,$H194)</f>
        <v>6114.5257778826999</v>
      </c>
      <c r="U194" s="1">
        <f>SUMIFS(Generation_1!O:O,Generation_1!$A:$A,$B$182,Generation_1!$B:$B,$H194)-SUMIFS(Generation_1!$C:$C,Generation_1!$A:$A,$B$182,Generation_1!$B:$B,$H194)</f>
        <v>7086.0723870061993</v>
      </c>
      <c r="V194" s="1">
        <f>SUMIFS(Generation_1!P:P,Generation_1!$A:$A,$B$182,Generation_1!$B:$B,$H194)-SUMIFS(Generation_1!$C:$C,Generation_1!$A:$A,$B$182,Generation_1!$B:$B,$H194)</f>
        <v>8441.2290825547025</v>
      </c>
      <c r="W194" s="1">
        <f>SUMIFS(Generation_1!Q:Q,Generation_1!$A:$A,$B$182,Generation_1!$B:$B,$H194)-SUMIFS(Generation_1!$C:$C,Generation_1!$A:$A,$B$182,Generation_1!$B:$B,$H194)</f>
        <v>10528.8883082805</v>
      </c>
      <c r="X194" s="1">
        <f>SUMIFS(Generation_1!R:R,Generation_1!$A:$A,$B$182,Generation_1!$B:$B,$H194)-SUMIFS(Generation_1!$C:$C,Generation_1!$A:$A,$B$182,Generation_1!$B:$B,$H194)</f>
        <v>12375.338138033203</v>
      </c>
      <c r="Y194" s="1">
        <f>SUMIFS(Generation_1!S:S,Generation_1!$A:$A,$B$182,Generation_1!$B:$B,$H194)-SUMIFS(Generation_1!$C:$C,Generation_1!$A:$A,$B$182,Generation_1!$B:$B,$H194)</f>
        <v>13570.018047760906</v>
      </c>
      <c r="Z194" s="1">
        <f>SUMIFS(Generation_1!T:T,Generation_1!$A:$A,$B$182,Generation_1!$B:$B,$H194)-SUMIFS(Generation_1!$C:$C,Generation_1!$A:$A,$B$182,Generation_1!$B:$B,$H194)</f>
        <v>14636.222351277102</v>
      </c>
      <c r="AA194" s="1">
        <f>SUMIFS(Generation_1!U:U,Generation_1!$A:$A,$B$182,Generation_1!$B:$B,$H194)-SUMIFS(Generation_1!$C:$C,Generation_1!$A:$A,$B$182,Generation_1!$B:$B,$H194)</f>
        <v>15628.432071799703</v>
      </c>
      <c r="AB194" s="1">
        <f>SUMIFS(Generation_1!V:V,Generation_1!$A:$A,$B$182,Generation_1!$B:$B,$H194)-SUMIFS(Generation_1!$C:$C,Generation_1!$A:$A,$B$182,Generation_1!$B:$B,$H194)</f>
        <v>16888.3398429029</v>
      </c>
      <c r="AC194" s="1">
        <f>SUMIFS(Generation_1!W:W,Generation_1!$A:$A,$B$182,Generation_1!$B:$B,$H194)-SUMIFS(Generation_1!$C:$C,Generation_1!$A:$A,$B$182,Generation_1!$B:$B,$H194)</f>
        <v>18533.358049808605</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-0.13821430193199102</v>
      </c>
      <c r="K196" s="1">
        <f>SUMIFS(Generation_1!E:E,Generation_1!$A:$A,$B$182,Generation_1!$B:$B,$H196)-SUMIFS(Generation_1!$C:$C,Generation_1!$A:$A,$B$182,Generation_1!$B:$B,$H196)</f>
        <v>3.3320667675089677E-3</v>
      </c>
      <c r="L196" s="1">
        <f>SUMIFS(Generation_1!F:F,Generation_1!$A:$A,$B$182,Generation_1!$B:$B,$H196)-SUMIFS(Generation_1!$C:$C,Generation_1!$A:$A,$B$182,Generation_1!$B:$B,$H196)</f>
        <v>0.44391993086717085</v>
      </c>
      <c r="M196" s="1">
        <f>SUMIFS(Generation_1!G:G,Generation_1!$A:$A,$B$182,Generation_1!$B:$B,$H196)-SUMIFS(Generation_1!$C:$C,Generation_1!$A:$A,$B$182,Generation_1!$B:$B,$H196)</f>
        <v>0.46522352952620905</v>
      </c>
      <c r="N196" s="1">
        <f>SUMIFS(Generation_1!H:H,Generation_1!$A:$A,$B$182,Generation_1!$B:$B,$H196)-SUMIFS(Generation_1!$C:$C,Generation_1!$A:$A,$B$182,Generation_1!$B:$B,$H196)</f>
        <v>-0.13821430193199102</v>
      </c>
      <c r="O196" s="1">
        <f>SUMIFS(Generation_1!I:I,Generation_1!$A:$A,$B$182,Generation_1!$B:$B,$H196)-SUMIFS(Generation_1!$C:$C,Generation_1!$A:$A,$B$182,Generation_1!$B:$B,$H196)</f>
        <v>5.8872512925857962E-2</v>
      </c>
      <c r="P196" s="1">
        <f>SUMIFS(Generation_1!J:J,Generation_1!$A:$A,$B$182,Generation_1!$B:$B,$H196)-SUMIFS(Generation_1!$C:$C,Generation_1!$A:$A,$B$182,Generation_1!$B:$B,$H196)</f>
        <v>8.6467133000908969E-2</v>
      </c>
      <c r="Q196" s="1">
        <f>SUMIFS(Generation_1!K:K,Generation_1!$A:$A,$B$182,Generation_1!$B:$B,$H196)-SUMIFS(Generation_1!$C:$C,Generation_1!$A:$A,$B$182,Generation_1!$B:$B,$H196)</f>
        <v>1.4363430432636979</v>
      </c>
      <c r="R196" s="1">
        <f>SUMIFS(Generation_1!L:L,Generation_1!$A:$A,$B$182,Generation_1!$B:$B,$H196)-SUMIFS(Generation_1!$C:$C,Generation_1!$A:$A,$B$182,Generation_1!$B:$B,$H196)</f>
        <v>-0.13821430193199102</v>
      </c>
      <c r="S196" s="1">
        <f>SUMIFS(Generation_1!M:M,Generation_1!$A:$A,$B$182,Generation_1!$B:$B,$H196)-SUMIFS(Generation_1!$C:$C,Generation_1!$A:$A,$B$182,Generation_1!$B:$B,$H196)</f>
        <v>0.14129746702670903</v>
      </c>
      <c r="T196" s="1">
        <f>SUMIFS(Generation_1!N:N,Generation_1!$A:$A,$B$182,Generation_1!$B:$B,$H196)-SUMIFS(Generation_1!$C:$C,Generation_1!$A:$A,$B$182,Generation_1!$B:$B,$H196)</f>
        <v>0.15939262542370897</v>
      </c>
      <c r="U196" s="1">
        <f>SUMIFS(Generation_1!O:O,Generation_1!$A:$A,$B$182,Generation_1!$B:$B,$H196)-SUMIFS(Generation_1!$C:$C,Generation_1!$A:$A,$B$182,Generation_1!$B:$B,$H196)</f>
        <v>0.67112184085752857</v>
      </c>
      <c r="V196" s="1">
        <f>SUMIFS(Generation_1!P:P,Generation_1!$A:$A,$B$182,Generation_1!$B:$B,$H196)-SUMIFS(Generation_1!$C:$C,Generation_1!$A:$A,$B$182,Generation_1!$B:$B,$H196)</f>
        <v>1.1696370348528482</v>
      </c>
      <c r="W196" s="1">
        <f>SUMIFS(Generation_1!Q:Q,Generation_1!$A:$A,$B$182,Generation_1!$B:$B,$H196)-SUMIFS(Generation_1!$C:$C,Generation_1!$A:$A,$B$182,Generation_1!$B:$B,$H196)</f>
        <v>2.9991433459675769</v>
      </c>
      <c r="X196" s="1">
        <f>SUMIFS(Generation_1!R:R,Generation_1!$A:$A,$B$182,Generation_1!$B:$B,$H196)-SUMIFS(Generation_1!$C:$C,Generation_1!$A:$A,$B$182,Generation_1!$B:$B,$H196)</f>
        <v>3.5345249040219788</v>
      </c>
      <c r="Y196" s="1">
        <f>SUMIFS(Generation_1!S:S,Generation_1!$A:$A,$B$182,Generation_1!$B:$B,$H196)-SUMIFS(Generation_1!$C:$C,Generation_1!$A:$A,$B$182,Generation_1!$B:$B,$H196)</f>
        <v>1.4583308882406776</v>
      </c>
      <c r="Z196" s="1">
        <f>SUMIFS(Generation_1!T:T,Generation_1!$A:$A,$B$182,Generation_1!$B:$B,$H196)-SUMIFS(Generation_1!$C:$C,Generation_1!$A:$A,$B$182,Generation_1!$B:$B,$H196)</f>
        <v>4.5045709619289802</v>
      </c>
      <c r="AA196" s="1">
        <f>SUMIFS(Generation_1!U:U,Generation_1!$A:$A,$B$182,Generation_1!$B:$B,$H196)-SUMIFS(Generation_1!$C:$C,Generation_1!$A:$A,$B$182,Generation_1!$B:$B,$H196)</f>
        <v>4.5363025836808539</v>
      </c>
      <c r="AB196" s="1">
        <f>SUMIFS(Generation_1!V:V,Generation_1!$A:$A,$B$182,Generation_1!$B:$B,$H196)-SUMIFS(Generation_1!$C:$C,Generation_1!$A:$A,$B$182,Generation_1!$B:$B,$H196)</f>
        <v>1.6773937581402032</v>
      </c>
      <c r="AC196" s="1">
        <f>SUMIFS(Generation_1!W:W,Generation_1!$A:$A,$B$182,Generation_1!$B:$B,$H196)-SUMIFS(Generation_1!$C:$C,Generation_1!$A:$A,$B$182,Generation_1!$B:$B,$H196)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Central (DP6)</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14938.185023995187</v>
      </c>
      <c r="J13" s="14"/>
      <c r="K13" s="14">
        <f>SUMIFS(BuildCost_2!C:C,BuildCost_2!$A:$A,$B$10)/1000</f>
        <v>0</v>
      </c>
      <c r="L13" s="14">
        <f>SUMIFS(BuildCost_2!D:D,BuildCost_2!$A:$A,$B$10)/1000</f>
        <v>233.47119700252497</v>
      </c>
      <c r="M13" s="14">
        <f>SUMIFS(BuildCost_2!E:E,BuildCost_2!$A:$A,$B$10)/1000</f>
        <v>233.47119700254495</v>
      </c>
      <c r="N13" s="14">
        <f>SUMIFS(BuildCost_2!F:F,BuildCost_2!$A:$A,$B$10)/1000</f>
        <v>242.12377267368038</v>
      </c>
      <c r="O13" s="14">
        <f>SUMIFS(BuildCost_2!G:G,BuildCost_2!$A:$A,$B$10)/1000</f>
        <v>336.03481205466625</v>
      </c>
      <c r="P13" s="14">
        <f>SUMIFS(BuildCost_2!H:H,BuildCost_2!$A:$A,$B$10)/1000</f>
        <v>483.54460655563918</v>
      </c>
      <c r="Q13" s="14">
        <f>SUMIFS(BuildCost_2!I:I,BuildCost_2!$A:$A,$B$10)/1000</f>
        <v>671.09586298296426</v>
      </c>
      <c r="R13" s="14">
        <f>SUMIFS(BuildCost_2!J:J,BuildCost_2!$A:$A,$B$10)/1000</f>
        <v>925.06437584329819</v>
      </c>
      <c r="S13" s="14">
        <f>SUMIFS(BuildCost_2!K:K,BuildCost_2!$A:$A,$B$10)/1000</f>
        <v>1071.5639103167082</v>
      </c>
      <c r="T13" s="14">
        <f>SUMIFS(BuildCost_2!L:L,BuildCost_2!$A:$A,$B$10)/1000</f>
        <v>1132.9899480595313</v>
      </c>
      <c r="U13" s="14">
        <f>SUMIFS(BuildCost_2!M:M,BuildCost_2!$A:$A,$B$10)/1000</f>
        <v>1176.4693222612486</v>
      </c>
      <c r="V13" s="14">
        <f>SUMIFS(BuildCost_2!N:N,BuildCost_2!$A:$A,$B$10)/1000</f>
        <v>1721.1883363665154</v>
      </c>
      <c r="W13" s="14">
        <f>SUMIFS(BuildCost_2!O:O,BuildCost_2!$A:$A,$B$10)/1000</f>
        <v>1922.8438022630016</v>
      </c>
      <c r="X13" s="14">
        <f>SUMIFS(BuildCost_2!P:P,BuildCost_2!$A:$A,$B$10)/1000</f>
        <v>1989.2761079400718</v>
      </c>
      <c r="Y13" s="14">
        <f>SUMIFS(BuildCost_2!Q:Q,BuildCost_2!$A:$A,$B$10)/1000</f>
        <v>3011.8935569500477</v>
      </c>
      <c r="Z13" s="14">
        <f>SUMIFS(BuildCost_2!R:R,BuildCost_2!$A:$A,$B$10)/1000</f>
        <v>3324.7599952631913</v>
      </c>
      <c r="AA13" s="14">
        <f>SUMIFS(BuildCost_2!S:S,BuildCost_2!$A:$A,$B$10)/1000</f>
        <v>4069.5510796947433</v>
      </c>
      <c r="AB13" s="14">
        <f>SUMIFS(BuildCost_2!T:T,BuildCost_2!$A:$A,$B$10)/1000</f>
        <v>4215.5762765932332</v>
      </c>
      <c r="AC13" s="14">
        <f>SUMIFS(BuildCost_2!U:U,BuildCost_2!$A:$A,$B$10)/1000</f>
        <v>4289.6185936135316</v>
      </c>
      <c r="AD13" s="14">
        <f>SUMIFS(BuildCost_2!V:V,BuildCost_2!$A:$A,$B$10)/1000</f>
        <v>4587.6709546451411</v>
      </c>
      <c r="AE13" s="14">
        <f>SUMIFS(BuildCost_2!W:W,BuildCost_2!$A:$A,$B$10)/1000</f>
        <v>4699.7298504798509</v>
      </c>
    </row>
    <row r="14" spans="1:31">
      <c r="F14" s="42"/>
      <c r="H14" s="69" t="s">
        <v>101</v>
      </c>
      <c r="I14" s="14">
        <f t="shared" si="0"/>
        <v>35375.382656426526</v>
      </c>
      <c r="J14" s="14"/>
      <c r="K14" s="14">
        <f>SUMIFS(FOMCost_2!C:C,FOMCost_2!$A:$A,$B$10)/1000</f>
        <v>3663.3629785851149</v>
      </c>
      <c r="L14" s="14">
        <f>SUMIFS(FOMCost_2!D:D,FOMCost_2!$A:$A,$B$10)/1000</f>
        <v>3462.9362879901464</v>
      </c>
      <c r="M14" s="14">
        <f>SUMIFS(FOMCost_2!E:E,FOMCost_2!$A:$A,$B$10)/1000</f>
        <v>2832.8106187718486</v>
      </c>
      <c r="N14" s="14">
        <f>SUMIFS(FOMCost_2!F:F,FOMCost_2!$A:$A,$B$10)/1000</f>
        <v>4522.9617951051096</v>
      </c>
      <c r="O14" s="14">
        <f>SUMIFS(FOMCost_2!G:G,FOMCost_2!$A:$A,$B$10)/1000</f>
        <v>3421.6443788210531</v>
      </c>
      <c r="P14" s="14">
        <f>SUMIFS(FOMCost_2!H:H,FOMCost_2!$A:$A,$B$10)/1000</f>
        <v>3538.3784497615793</v>
      </c>
      <c r="Q14" s="14">
        <f>SUMIFS(FOMCost_2!I:I,FOMCost_2!$A:$A,$B$10)/1000</f>
        <v>3820.5391629587357</v>
      </c>
      <c r="R14" s="14">
        <f>SUMIFS(FOMCost_2!J:J,FOMCost_2!$A:$A,$B$10)/1000</f>
        <v>2996.7165861426124</v>
      </c>
      <c r="S14" s="14">
        <f>SUMIFS(FOMCost_2!K:K,FOMCost_2!$A:$A,$B$10)/1000</f>
        <v>2907.4491940151252</v>
      </c>
      <c r="T14" s="14">
        <f>SUMIFS(FOMCost_2!L:L,FOMCost_2!$A:$A,$B$10)/1000</f>
        <v>3504.7366068638371</v>
      </c>
      <c r="U14" s="14">
        <f>SUMIFS(FOMCost_2!M:M,FOMCost_2!$A:$A,$B$10)/1000</f>
        <v>3607.2192532904437</v>
      </c>
      <c r="V14" s="14">
        <f>SUMIFS(FOMCost_2!N:N,FOMCost_2!$A:$A,$B$10)/1000</f>
        <v>3298.1309172968795</v>
      </c>
      <c r="W14" s="14">
        <f>SUMIFS(FOMCost_2!O:O,FOMCost_2!$A:$A,$B$10)/1000</f>
        <v>2753.6696641410008</v>
      </c>
      <c r="X14" s="14">
        <f>SUMIFS(FOMCost_2!P:P,FOMCost_2!$A:$A,$B$10)/1000</f>
        <v>2757.1577288351032</v>
      </c>
      <c r="Y14" s="14">
        <f>SUMIFS(FOMCost_2!Q:Q,FOMCost_2!$A:$A,$B$10)/1000</f>
        <v>2720.2300642202331</v>
      </c>
      <c r="Z14" s="14">
        <f>SUMIFS(FOMCost_2!R:R,FOMCost_2!$A:$A,$B$10)/1000</f>
        <v>3200.9711738576075</v>
      </c>
      <c r="AA14" s="14">
        <f>SUMIFS(FOMCost_2!S:S,FOMCost_2!$A:$A,$B$10)/1000</f>
        <v>3718.1414172240188</v>
      </c>
      <c r="AB14" s="14">
        <f>SUMIFS(FOMCost_2!T:T,FOMCost_2!$A:$A,$B$10)/1000</f>
        <v>2861.8486078027772</v>
      </c>
      <c r="AC14" s="14">
        <f>SUMIFS(FOMCost_2!U:U,FOMCost_2!$A:$A,$B$10)/1000</f>
        <v>2835.7789086235625</v>
      </c>
      <c r="AD14" s="14">
        <f>SUMIFS(FOMCost_2!V:V,FOMCost_2!$A:$A,$B$10)/1000</f>
        <v>3504.2337908586255</v>
      </c>
      <c r="AE14" s="14">
        <f>SUMIFS(FOMCost_2!W:W,FOMCost_2!$A:$A,$B$10)/1000</f>
        <v>2872.6475732718559</v>
      </c>
    </row>
    <row r="15" spans="1:31">
      <c r="F15" s="42"/>
      <c r="H15" s="69" t="s">
        <v>102</v>
      </c>
      <c r="I15" s="14">
        <f t="shared" si="0"/>
        <v>22784.692877950758</v>
      </c>
      <c r="J15" s="14"/>
      <c r="K15" s="14">
        <f>SUMIFS(FuelCost_2!C:C,FuelCost_2!$A:$A,$B$10)/1000</f>
        <v>2473.1226394493442</v>
      </c>
      <c r="L15" s="14">
        <f>SUMIFS(FuelCost_2!D:D,FuelCost_2!$A:$A,$B$10)/1000</f>
        <v>2453.2077664357798</v>
      </c>
      <c r="M15" s="14">
        <f>SUMIFS(FuelCost_2!E:E,FuelCost_2!$A:$A,$B$10)/1000</f>
        <v>2593.6256121722708</v>
      </c>
      <c r="N15" s="14">
        <f>SUMIFS(FuelCost_2!F:F,FuelCost_2!$A:$A,$B$10)/1000</f>
        <v>2410.4915326430528</v>
      </c>
      <c r="O15" s="14">
        <f>SUMIFS(FuelCost_2!G:G,FuelCost_2!$A:$A,$B$10)/1000</f>
        <v>2344.878591244465</v>
      </c>
      <c r="P15" s="14">
        <f>SUMIFS(FuelCost_2!H:H,FuelCost_2!$A:$A,$B$10)/1000</f>
        <v>2250.475780029672</v>
      </c>
      <c r="Q15" s="14">
        <f>SUMIFS(FuelCost_2!I:I,FuelCost_2!$A:$A,$B$10)/1000</f>
        <v>2525.6741315839795</v>
      </c>
      <c r="R15" s="14">
        <f>SUMIFS(FuelCost_2!J:J,FuelCost_2!$A:$A,$B$10)/1000</f>
        <v>2273.83302092752</v>
      </c>
      <c r="S15" s="14">
        <f>SUMIFS(FuelCost_2!K:K,FuelCost_2!$A:$A,$B$10)/1000</f>
        <v>2224.2000777715957</v>
      </c>
      <c r="T15" s="14">
        <f>SUMIFS(FuelCost_2!L:L,FuelCost_2!$A:$A,$B$10)/1000</f>
        <v>2400.5624255760795</v>
      </c>
      <c r="U15" s="14">
        <f>SUMIFS(FuelCost_2!M:M,FuelCost_2!$A:$A,$B$10)/1000</f>
        <v>2315.9245268103409</v>
      </c>
      <c r="V15" s="14">
        <f>SUMIFS(FuelCost_2!N:N,FuelCost_2!$A:$A,$B$10)/1000</f>
        <v>2145.9764006656392</v>
      </c>
      <c r="W15" s="14">
        <f>SUMIFS(FuelCost_2!O:O,FuelCost_2!$A:$A,$B$10)/1000</f>
        <v>2138.0517668201187</v>
      </c>
      <c r="X15" s="14">
        <f>SUMIFS(FuelCost_2!P:P,FuelCost_2!$A:$A,$B$10)/1000</f>
        <v>2067.1534871247491</v>
      </c>
      <c r="Y15" s="14">
        <f>SUMIFS(FuelCost_2!Q:Q,FuelCost_2!$A:$A,$B$10)/1000</f>
        <v>1654.4553544216558</v>
      </c>
      <c r="Z15" s="14">
        <f>SUMIFS(FuelCost_2!R:R,FuelCost_2!$A:$A,$B$10)/1000</f>
        <v>1335.3012075415149</v>
      </c>
      <c r="AA15" s="14">
        <f>SUMIFS(FuelCost_2!S:S,FuelCost_2!$A:$A,$B$10)/1000</f>
        <v>1607.1351668153973</v>
      </c>
      <c r="AB15" s="14">
        <f>SUMIFS(FuelCost_2!T:T,FuelCost_2!$A:$A,$B$10)/1000</f>
        <v>1256.665649299267</v>
      </c>
      <c r="AC15" s="14">
        <f>SUMIFS(FuelCost_2!U:U,FuelCost_2!$A:$A,$B$10)/1000</f>
        <v>1250.0268667479154</v>
      </c>
      <c r="AD15" s="14">
        <f>SUMIFS(FuelCost_2!V:V,FuelCost_2!$A:$A,$B$10)/1000</f>
        <v>1466.9094203853024</v>
      </c>
      <c r="AE15" s="14">
        <f>SUMIFS(FuelCost_2!W:W,FuelCost_2!$A:$A,$B$10)/1000</f>
        <v>1122.22711262952</v>
      </c>
    </row>
    <row r="16" spans="1:31">
      <c r="F16" s="42"/>
      <c r="H16" s="69" t="s">
        <v>103</v>
      </c>
      <c r="I16" s="14">
        <f t="shared" si="0"/>
        <v>7565.0703431134652</v>
      </c>
      <c r="J16" s="14"/>
      <c r="K16" s="14">
        <f>SUMIFS(VOMCost_2!C:C,VOMCost_2!$A:$A,$B$10)/1000</f>
        <v>769.69538835041726</v>
      </c>
      <c r="L16" s="14">
        <f>SUMIFS(VOMCost_2!D:D,VOMCost_2!$A:$A,$B$10)/1000</f>
        <v>748.18345071095928</v>
      </c>
      <c r="M16" s="14">
        <f>SUMIFS(VOMCost_2!E:E,VOMCost_2!$A:$A,$B$10)/1000</f>
        <v>749.33110296451628</v>
      </c>
      <c r="N16" s="14">
        <f>SUMIFS(VOMCost_2!F:F,VOMCost_2!$A:$A,$B$10)/1000</f>
        <v>758.03591781734156</v>
      </c>
      <c r="O16" s="14">
        <f>SUMIFS(VOMCost_2!G:G,VOMCost_2!$A:$A,$B$10)/1000</f>
        <v>736.95748453899728</v>
      </c>
      <c r="P16" s="14">
        <f>SUMIFS(VOMCost_2!H:H,VOMCost_2!$A:$A,$B$10)/1000</f>
        <v>737.19668802528952</v>
      </c>
      <c r="Q16" s="14">
        <f>SUMIFS(VOMCost_2!I:I,VOMCost_2!$A:$A,$B$10)/1000</f>
        <v>709.11599533126571</v>
      </c>
      <c r="R16" s="14">
        <f>SUMIFS(VOMCost_2!J:J,VOMCost_2!$A:$A,$B$10)/1000</f>
        <v>733.20645962661774</v>
      </c>
      <c r="S16" s="14">
        <f>SUMIFS(VOMCost_2!K:K,VOMCost_2!$A:$A,$B$10)/1000</f>
        <v>721.40608481800859</v>
      </c>
      <c r="T16" s="14">
        <f>SUMIFS(VOMCost_2!L:L,VOMCost_2!$A:$A,$B$10)/1000</f>
        <v>710.275323157819</v>
      </c>
      <c r="U16" s="14">
        <f>SUMIFS(VOMCost_2!M:M,VOMCost_2!$A:$A,$B$10)/1000</f>
        <v>712.83818999725304</v>
      </c>
      <c r="V16" s="14">
        <f>SUMIFS(VOMCost_2!N:N,VOMCost_2!$A:$A,$B$10)/1000</f>
        <v>703.91135637644345</v>
      </c>
      <c r="W16" s="14">
        <f>SUMIFS(VOMCost_2!O:O,VOMCost_2!$A:$A,$B$10)/1000</f>
        <v>701.13637037453407</v>
      </c>
      <c r="X16" s="14">
        <f>SUMIFS(VOMCost_2!P:P,VOMCost_2!$A:$A,$B$10)/1000</f>
        <v>707.27993613516787</v>
      </c>
      <c r="Y16" s="14">
        <f>SUMIFS(VOMCost_2!Q:Q,VOMCost_2!$A:$A,$B$10)/1000</f>
        <v>661.26581403528087</v>
      </c>
      <c r="Z16" s="14">
        <f>SUMIFS(VOMCost_2!R:R,VOMCost_2!$A:$A,$B$10)/1000</f>
        <v>648.60195900546682</v>
      </c>
      <c r="AA16" s="14">
        <f>SUMIFS(VOMCost_2!S:S,VOMCost_2!$A:$A,$B$10)/1000</f>
        <v>631.7452654807156</v>
      </c>
      <c r="AB16" s="14">
        <f>SUMIFS(VOMCost_2!T:T,VOMCost_2!$A:$A,$B$10)/1000</f>
        <v>662.91882307119988</v>
      </c>
      <c r="AC16" s="14">
        <f>SUMIFS(VOMCost_2!U:U,VOMCost_2!$A:$A,$B$10)/1000</f>
        <v>652.50090572130512</v>
      </c>
      <c r="AD16" s="14">
        <f>SUMIFS(VOMCost_2!V:V,VOMCost_2!$A:$A,$B$10)/1000</f>
        <v>643.2397136383596</v>
      </c>
      <c r="AE16" s="14">
        <f>SUMIFS(VOMCost_2!W:W,VOMCost_2!$A:$A,$B$10)/1000</f>
        <v>635.34094459480878</v>
      </c>
    </row>
    <row r="17" spans="1:31">
      <c r="F17" s="42"/>
      <c r="H17" s="69" t="s">
        <v>104</v>
      </c>
      <c r="I17" s="14">
        <f t="shared" si="0"/>
        <v>714.29235655368154</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0.41947499999996629</v>
      </c>
      <c r="Q17" s="14">
        <f>SUMIFS(REZTxCost_2!I:I,REZTxCost_2!$A:$A,$B$10)/1000</f>
        <v>0.41947500000005633</v>
      </c>
      <c r="R17" s="14">
        <f>SUMIFS(REZTxCost_2!J:J,REZTxCost_2!$A:$A,$B$10)/1000</f>
        <v>11.024147790190149</v>
      </c>
      <c r="S17" s="14">
        <f>SUMIFS(REZTxCost_2!K:K,REZTxCost_2!$A:$A,$B$10)/1000</f>
        <v>31.27854568633148</v>
      </c>
      <c r="T17" s="14">
        <f>SUMIFS(REZTxCost_2!L:L,REZTxCost_2!$A:$A,$B$10)/1000</f>
        <v>31.27854568633148</v>
      </c>
      <c r="U17" s="14">
        <f>SUMIFS(REZTxCost_2!M:M,REZTxCost_2!$A:$A,$B$10)/1000</f>
        <v>31.278545686329185</v>
      </c>
      <c r="V17" s="14">
        <f>SUMIFS(REZTxCost_2!N:N,REZTxCost_2!$A:$A,$B$10)/1000</f>
        <v>30.859070686331513</v>
      </c>
      <c r="W17" s="14">
        <f>SUMIFS(REZTxCost_2!O:O,REZTxCost_2!$A:$A,$B$10)/1000</f>
        <v>32.548170686331687</v>
      </c>
      <c r="X17" s="14">
        <f>SUMIFS(REZTxCost_2!P:P,REZTxCost_2!$A:$A,$B$10)/1000</f>
        <v>32.548170686331687</v>
      </c>
      <c r="Y17" s="14">
        <f>SUMIFS(REZTxCost_2!Q:Q,REZTxCost_2!$A:$A,$B$10)/1000</f>
        <v>131.20802955965658</v>
      </c>
      <c r="Z17" s="14">
        <f>SUMIFS(REZTxCost_2!R:R,REZTxCost_2!$A:$A,$B$10)/1000</f>
        <v>131.20802955963666</v>
      </c>
      <c r="AA17" s="14">
        <f>SUMIFS(REZTxCost_2!S:S,REZTxCost_2!$A:$A,$B$10)/1000</f>
        <v>307.57370516394394</v>
      </c>
      <c r="AB17" s="14">
        <f>SUMIFS(REZTxCost_2!T:T,REZTxCost_2!$A:$A,$B$10)/1000</f>
        <v>307.57370516394394</v>
      </c>
      <c r="AC17" s="14">
        <f>SUMIFS(REZTxCost_2!U:U,REZTxCost_2!$A:$A,$B$10)/1000</f>
        <v>343.30771168669378</v>
      </c>
      <c r="AD17" s="14">
        <f>SUMIFS(REZTxCost_2!V:V,REZTxCost_2!$A:$A,$B$10)/1000</f>
        <v>395.7423612487338</v>
      </c>
      <c r="AE17" s="14">
        <f>SUMIFS(REZTxCost_2!W:W,REZTxCost_2!$A:$A,$B$10)/1000</f>
        <v>395.7423612487338</v>
      </c>
    </row>
    <row r="18" spans="1:31">
      <c r="F18" s="42"/>
      <c r="H18" s="69" t="s">
        <v>105</v>
      </c>
      <c r="I18" s="14">
        <f t="shared" si="0"/>
        <v>53.826355211993452</v>
      </c>
      <c r="J18" s="14"/>
      <c r="K18" s="14">
        <f>SUMIFS(DSPCost_2!C:C,DSPCost_2!$A:$A,$B$10)/1000</f>
        <v>2.0317501972951852</v>
      </c>
      <c r="L18" s="14">
        <f>SUMIFS(DSPCost_2!D:D,DSPCost_2!$A:$A,$B$10)/1000</f>
        <v>0</v>
      </c>
      <c r="M18" s="14">
        <f>SUMIFS(DSPCost_2!E:E,DSPCost_2!$A:$A,$B$10)/1000</f>
        <v>6.5801425686884896</v>
      </c>
      <c r="N18" s="14">
        <f>SUMIFS(DSPCost_2!F:F,DSPCost_2!$A:$A,$B$10)/1000</f>
        <v>9.0806681636359361</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v>
      </c>
      <c r="V18" s="14">
        <f>SUMIFS(DSPCost_2!N:N,DSPCost_2!$A:$A,$B$10)/1000</f>
        <v>0</v>
      </c>
      <c r="W18" s="14">
        <f>SUMIFS(DSPCost_2!O:O,DSPCost_2!$A:$A,$B$10)/1000</f>
        <v>9.0439837018998581</v>
      </c>
      <c r="X18" s="14">
        <f>SUMIFS(DSPCost_2!P:P,DSPCost_2!$A:$A,$B$10)/1000</f>
        <v>25.426642824175389</v>
      </c>
      <c r="Y18" s="14">
        <f>SUMIFS(DSPCost_2!Q:Q,DSPCost_2!$A:$A,$B$10)/1000</f>
        <v>29.61844287222744</v>
      </c>
      <c r="Z18" s="14">
        <f>SUMIFS(DSPCost_2!R:R,DSPCost_2!$A:$A,$B$10)/1000</f>
        <v>10.28514711599802</v>
      </c>
      <c r="AA18" s="14">
        <f>SUMIFS(DSPCost_2!S:S,DSPCost_2!$A:$A,$B$10)/1000</f>
        <v>10.833165508397704</v>
      </c>
      <c r="AB18" s="14">
        <f>SUMIFS(DSPCost_2!T:T,DSPCost_2!$A:$A,$B$10)/1000</f>
        <v>0</v>
      </c>
      <c r="AC18" s="14">
        <f>SUMIFS(DSPCost_2!U:U,DSPCost_2!$A:$A,$B$10)/1000</f>
        <v>0</v>
      </c>
      <c r="AD18" s="14">
        <f>SUMIFS(DSPCost_2!V:V,DSPCost_2!$A:$A,$B$10)/1000</f>
        <v>29.156944032379055</v>
      </c>
      <c r="AE18" s="14">
        <f>SUMIFS(DSPCost_2!W:W,DSPCost_2!$A:$A,$B$10)/1000</f>
        <v>0</v>
      </c>
    </row>
    <row r="19" spans="1:31">
      <c r="F19" s="42"/>
      <c r="H19" s="69" t="s">
        <v>106</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3707.6101011723285</v>
      </c>
      <c r="J20" s="14">
        <f>SUMIFS(ICTxCost_2!C:C,ICTxCost_2!$A:$A,$B$10)/1000</f>
        <v>20.276345588054056</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305.67195162827312</v>
      </c>
      <c r="V20" s="14">
        <f>SUMIFS(ICTxCost_2!O:O,ICTxCost_2!$A:$A,$B$10)/1000</f>
        <v>459.13724762053158</v>
      </c>
      <c r="W20" s="14">
        <f>SUMIFS(ICTxCost_2!P:P,ICTxCost_2!$A:$A,$B$10)/1000</f>
        <v>459.13724762053158</v>
      </c>
      <c r="X20" s="14">
        <f>SUMIFS(ICTxCost_2!Q:Q,ICTxCost_2!$A:$A,$B$10)/1000</f>
        <v>459.13724762053158</v>
      </c>
      <c r="Y20" s="14">
        <f>SUMIFS(ICTxCost_2!R:R,ICTxCost_2!$A:$A,$B$10)/1000</f>
        <v>667.74846557691126</v>
      </c>
      <c r="Z20" s="14">
        <f>SUMIFS(ICTxCost_2!S:S,ICTxCost_2!$A:$A,$B$10)/1000</f>
        <v>801.6224471871792</v>
      </c>
      <c r="AA20" s="14">
        <f>SUMIFS(ICTxCost_2!T:T,ICTxCost_2!$A:$A,$B$10)/1000</f>
        <v>801.6224471871792</v>
      </c>
      <c r="AB20" s="14">
        <f>SUMIFS(ICTxCost_2!U:U,ICTxCost_2!$A:$A,$B$10)/1000</f>
        <v>801.6224471871792</v>
      </c>
      <c r="AC20" s="14">
        <f>SUMIFS(ICTxCost_2!V:V,ICTxCost_2!$A:$A,$B$10)/1000</f>
        <v>801.6224471871792</v>
      </c>
      <c r="AD20" s="14">
        <f>SUMIFS(ICTxCost_2!W:W,ICTxCost_2!$A:$A,$B$10)/1000</f>
        <v>801.6224471871792</v>
      </c>
      <c r="AE20" s="14">
        <f>SUMIFS(ICTxCost_2!X:X,ICTxCost_2!$A:$A,$B$10)/1000</f>
        <v>801.6224471871792</v>
      </c>
    </row>
    <row r="21" spans="1:31">
      <c r="H21" s="75" t="s">
        <v>108</v>
      </c>
      <c r="I21" s="16">
        <f>SUM(I13:I20)</f>
        <v>86477.491508472347</v>
      </c>
      <c r="J21" s="79">
        <f t="shared" ref="J21:AE21" si="1">SUM(J13:J20)</f>
        <v>20.276345588054056</v>
      </c>
      <c r="K21" s="79">
        <f t="shared" si="1"/>
        <v>6908.212756582172</v>
      </c>
      <c r="L21" s="79">
        <f t="shared" si="1"/>
        <v>7034.9893235259751</v>
      </c>
      <c r="M21" s="79">
        <f t="shared" si="1"/>
        <v>6707.6337196451941</v>
      </c>
      <c r="N21" s="16">
        <f t="shared" si="1"/>
        <v>8096.4082233933887</v>
      </c>
      <c r="O21" s="16">
        <f t="shared" si="1"/>
        <v>7145.6066932874537</v>
      </c>
      <c r="P21" s="16">
        <f t="shared" si="1"/>
        <v>7315.6869510004526</v>
      </c>
      <c r="Q21" s="16">
        <f t="shared" si="1"/>
        <v>8032.5165794852164</v>
      </c>
      <c r="R21" s="16">
        <f t="shared" si="1"/>
        <v>7410.1478693921399</v>
      </c>
      <c r="S21" s="16">
        <f t="shared" si="1"/>
        <v>7534.0171664029913</v>
      </c>
      <c r="T21" s="16">
        <f t="shared" si="1"/>
        <v>8160.3959031673339</v>
      </c>
      <c r="U21" s="16">
        <f t="shared" si="1"/>
        <v>8210.3575418862783</v>
      </c>
      <c r="V21" s="16">
        <f t="shared" si="1"/>
        <v>8899.012536444141</v>
      </c>
      <c r="W21" s="16">
        <f t="shared" si="1"/>
        <v>8040.5959738650381</v>
      </c>
      <c r="X21" s="16">
        <f t="shared" si="1"/>
        <v>8043.328188422769</v>
      </c>
      <c r="Y21" s="16">
        <f t="shared" si="1"/>
        <v>9710.7866312372498</v>
      </c>
      <c r="Z21" s="16">
        <f t="shared" si="1"/>
        <v>9569.8246545639449</v>
      </c>
      <c r="AA21" s="16">
        <f t="shared" si="1"/>
        <v>11420.651022646825</v>
      </c>
      <c r="AB21" s="16">
        <f t="shared" si="1"/>
        <v>10116.139633929668</v>
      </c>
      <c r="AC21" s="16">
        <f t="shared" si="1"/>
        <v>10283.610123479686</v>
      </c>
      <c r="AD21" s="16">
        <f t="shared" si="1"/>
        <v>11441.57340326315</v>
      </c>
      <c r="AE21" s="16">
        <f t="shared" si="1"/>
        <v>10527.837794060611</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6906.5000000400014</v>
      </c>
      <c r="T36" s="1">
        <f>SUMIFS(Capacity_2!O:O,Capacity_2!$A:$A,$B$29,Capacity_2!$B:$B,$H36)</f>
        <v>6906.5000000400014</v>
      </c>
      <c r="U36" s="1">
        <f>SUMIFS(Capacity_2!P:P,Capacity_2!$A:$A,$B$29,Capacity_2!$B:$B,$H36)</f>
        <v>6906.5000000400014</v>
      </c>
      <c r="V36" s="1">
        <f>SUMIFS(Capacity_2!Q:Q,Capacity_2!$A:$A,$B$29,Capacity_2!$B:$B,$H36)</f>
        <v>6906.5000000400014</v>
      </c>
      <c r="W36" s="1">
        <f>SUMIFS(Capacity_2!R:R,Capacity_2!$A:$A,$B$29,Capacity_2!$B:$B,$H36)</f>
        <v>6906.5000000400014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3999.7842960359999</v>
      </c>
      <c r="T37" s="1">
        <f>SUMIFS(Capacity_2!O:O,Capacity_2!$A:$A,$B$29,Capacity_2!$B:$B,$H37)</f>
        <v>4385.6285502846004</v>
      </c>
      <c r="U37" s="1">
        <f>SUMIFS(Capacity_2!P:P,Capacity_2!$A:$A,$B$29,Capacity_2!$B:$B,$H37)</f>
        <v>5471.9273085953</v>
      </c>
      <c r="V37" s="1">
        <f>SUMIFS(Capacity_2!Q:Q,Capacity_2!$A:$A,$B$29,Capacity_2!$B:$B,$H37)</f>
        <v>6166.0899164432994</v>
      </c>
      <c r="W37" s="1">
        <f>SUMIFS(Capacity_2!R:R,Capacity_2!$A:$A,$B$29,Capacity_2!$B:$B,$H37)</f>
        <v>7984.5410798908997</v>
      </c>
      <c r="X37" s="1">
        <f>SUMIFS(Capacity_2!S:S,Capacity_2!$A:$A,$B$29,Capacity_2!$B:$B,$H37)</f>
        <v>9125.4183053570014</v>
      </c>
      <c r="Y37" s="1">
        <f>SUMIFS(Capacity_2!T:T,Capacity_2!$A:$A,$B$29,Capacity_2!$B:$B,$H37)</f>
        <v>9640.3190987136004</v>
      </c>
      <c r="Z37" s="1">
        <f>SUMIFS(Capacity_2!U:U,Capacity_2!$A:$A,$B$29,Capacity_2!$B:$B,$H37)</f>
        <v>11617.486072179698</v>
      </c>
      <c r="AA37" s="1">
        <f>SUMIFS(Capacity_2!V:V,Capacity_2!$A:$A,$B$29,Capacity_2!$B:$B,$H37)</f>
        <v>11736.646937682501</v>
      </c>
      <c r="AB37" s="1">
        <f>SUMIFS(Capacity_2!W:W,Capacity_2!$A:$A,$B$29,Capacity_2!$B:$B,$H37)</f>
        <v>12414.501846631199</v>
      </c>
      <c r="AC37" s="1">
        <f>SUMIFS(Capacity_2!X:X,Capacity_2!$A:$A,$B$29,Capacity_2!$B:$B,$H37)</f>
        <v>14345.171645877603</v>
      </c>
    </row>
    <row r="38" spans="1:30">
      <c r="H38" s="76" t="s">
        <v>118</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119</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10662.418637589999</v>
      </c>
      <c r="N39" s="1">
        <f>SUMIFS(Capacity_2!I:I,Capacity_2!$A:$A,$B$29,Capacity_2!$B:$B,$H39)</f>
        <v>11392.457999999999</v>
      </c>
      <c r="O39" s="1">
        <f>SUMIFS(Capacity_2!J:J,Capacity_2!$A:$A,$B$29,Capacity_2!$B:$B,$H39)</f>
        <v>11960.682153909998</v>
      </c>
      <c r="P39" s="1">
        <f>SUMIFS(Capacity_2!K:K,Capacity_2!$A:$A,$B$29,Capacity_2!$B:$B,$H39)</f>
        <v>13693.829870789999</v>
      </c>
      <c r="Q39" s="1">
        <f>SUMIFS(Capacity_2!L:L,Capacity_2!$A:$A,$B$29,Capacity_2!$B:$B,$H39)</f>
        <v>14554.850089449999</v>
      </c>
      <c r="R39" s="1">
        <f>SUMIFS(Capacity_2!M:M,Capacity_2!$A:$A,$B$29,Capacity_2!$B:$B,$H39)</f>
        <v>14508.850089449999</v>
      </c>
      <c r="S39" s="1">
        <f>SUMIFS(Capacity_2!N:N,Capacity_2!$A:$A,$B$29,Capacity_2!$B:$B,$H39)</f>
        <v>14508.850089449999</v>
      </c>
      <c r="T39" s="1">
        <f>SUMIFS(Capacity_2!O:O,Capacity_2!$A:$A,$B$29,Capacity_2!$B:$B,$H39)</f>
        <v>16288.16986525</v>
      </c>
      <c r="U39" s="1">
        <f>SUMIFS(Capacity_2!P:P,Capacity_2!$A:$A,$B$29,Capacity_2!$B:$B,$H39)</f>
        <v>16209.469865249999</v>
      </c>
      <c r="V39" s="1">
        <f>SUMIFS(Capacity_2!Q:Q,Capacity_2!$A:$A,$B$29,Capacity_2!$B:$B,$H39)</f>
        <v>16209.469865249999</v>
      </c>
      <c r="W39" s="1">
        <f>SUMIFS(Capacity_2!R:R,Capacity_2!$A:$A,$B$29,Capacity_2!$B:$B,$H39)</f>
        <v>20297.035802909999</v>
      </c>
      <c r="X39" s="1">
        <f>SUMIFS(Capacity_2!S:S,Capacity_2!$A:$A,$B$29,Capacity_2!$B:$B,$H39)</f>
        <v>21767.163358189999</v>
      </c>
      <c r="Y39" s="1">
        <f>SUMIFS(Capacity_2!T:T,Capacity_2!$A:$A,$B$29,Capacity_2!$B:$B,$H39)</f>
        <v>26103.600991230003</v>
      </c>
      <c r="Z39" s="1">
        <f>SUMIFS(Capacity_2!U:U,Capacity_2!$A:$A,$B$29,Capacity_2!$B:$B,$H39)</f>
        <v>25494.600991230003</v>
      </c>
      <c r="AA39" s="1">
        <f>SUMIFS(Capacity_2!V:V,Capacity_2!$A:$A,$B$29,Capacity_2!$B:$B,$H39)</f>
        <v>25363.637820340002</v>
      </c>
      <c r="AB39" s="1">
        <f>SUMIFS(Capacity_2!W:W,Capacity_2!$A:$A,$B$29,Capacity_2!$B:$B,$H39)</f>
        <v>25341.163931090003</v>
      </c>
      <c r="AC39" s="1">
        <f>SUMIFS(Capacity_2!X:X,Capacity_2!$A:$A,$B$29,Capacity_2!$B:$B,$H39)</f>
        <v>25292.863931090003</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6041.7110000000011</v>
      </c>
      <c r="M40" s="1">
        <f>SUMIFS(Capacity_2!H:H,Capacity_2!$A:$A,$B$29,Capacity_2!$B:$B,$H40)</f>
        <v>6201.7110000000011</v>
      </c>
      <c r="N40" s="1">
        <f>SUMIFS(Capacity_2!I:I,Capacity_2!$A:$A,$B$29,Capacity_2!$B:$B,$H40)</f>
        <v>6768.5189730200009</v>
      </c>
      <c r="O40" s="1">
        <f>SUMIFS(Capacity_2!J:J,Capacity_2!$A:$A,$B$29,Capacity_2!$B:$B,$H40)</f>
        <v>8157.1640854500001</v>
      </c>
      <c r="P40" s="1">
        <f>SUMIFS(Capacity_2!K:K,Capacity_2!$A:$A,$B$29,Capacity_2!$B:$B,$H40)</f>
        <v>8406.4359804200012</v>
      </c>
      <c r="Q40" s="1">
        <f>SUMIFS(Capacity_2!L:L,Capacity_2!$A:$A,$B$29,Capacity_2!$B:$B,$H40)</f>
        <v>8642.7120928500008</v>
      </c>
      <c r="R40" s="1">
        <f>SUMIFS(Capacity_2!M:M,Capacity_2!$A:$A,$B$29,Capacity_2!$B:$B,$H40)</f>
        <v>9479.0668816200014</v>
      </c>
      <c r="S40" s="1">
        <f>SUMIFS(Capacity_2!N:N,Capacity_2!$A:$A,$B$29,Capacity_2!$B:$B,$H40)</f>
        <v>9878.6592325800011</v>
      </c>
      <c r="T40" s="1">
        <f>SUMIFS(Capacity_2!O:O,Capacity_2!$A:$A,$B$29,Capacity_2!$B:$B,$H40)</f>
        <v>13963.63951872</v>
      </c>
      <c r="U40" s="1">
        <f>SUMIFS(Capacity_2!P:P,Capacity_2!$A:$A,$B$29,Capacity_2!$B:$B,$H40)</f>
        <v>14731.448905359999</v>
      </c>
      <c r="V40" s="1">
        <f>SUMIFS(Capacity_2!Q:Q,Capacity_2!$A:$A,$B$29,Capacity_2!$B:$B,$H40)</f>
        <v>14731.448905359999</v>
      </c>
      <c r="W40" s="1">
        <f>SUMIFS(Capacity_2!R:R,Capacity_2!$A:$A,$B$29,Capacity_2!$B:$B,$H40)</f>
        <v>17381.37716996</v>
      </c>
      <c r="X40" s="1">
        <f>SUMIFS(Capacity_2!S:S,Capacity_2!$A:$A,$B$29,Capacity_2!$B:$B,$H40)</f>
        <v>17381.37716996</v>
      </c>
      <c r="Y40" s="1">
        <f>SUMIFS(Capacity_2!T:T,Capacity_2!$A:$A,$B$29,Capacity_2!$B:$B,$H40)</f>
        <v>18633.996380529999</v>
      </c>
      <c r="Z40" s="1">
        <f>SUMIFS(Capacity_2!U:U,Capacity_2!$A:$A,$B$29,Capacity_2!$B:$B,$H40)</f>
        <v>18483.696380529997</v>
      </c>
      <c r="AA40" s="1">
        <f>SUMIFS(Capacity_2!V:V,Capacity_2!$A:$A,$B$29,Capacity_2!$B:$B,$H40)</f>
        <v>18897.337340769998</v>
      </c>
      <c r="AB40" s="1">
        <f>SUMIFS(Capacity_2!W:W,Capacity_2!$A:$A,$B$29,Capacity_2!$B:$B,$H40)</f>
        <v>20508.319957079999</v>
      </c>
      <c r="AC40" s="1">
        <f>SUMIFS(Capacity_2!X:X,Capacity_2!$A:$A,$B$29,Capacity_2!$B:$B,$H40)</f>
        <v>20508.319957079999</v>
      </c>
    </row>
    <row r="41" spans="1:30">
      <c r="H41" s="77" t="s">
        <v>121</v>
      </c>
      <c r="I41" s="1">
        <f>SUMIFS(Capacity_2!D:D,Capacity_2!$A:$A,$B$29,Capacity_2!$B:$B,$H41)</f>
        <v>11182.563418490317</v>
      </c>
      <c r="J41" s="1">
        <f>SUMIFS(Capacity_2!E:E,Capacity_2!$A:$A,$B$29,Capacity_2!$B:$B,$H41)</f>
        <v>11767.311353536346</v>
      </c>
      <c r="K41" s="1">
        <f>SUMIFS(Capacity_2!F:F,Capacity_2!$A:$A,$B$29,Capacity_2!$B:$B,$H41)</f>
        <v>12110.01505912583</v>
      </c>
      <c r="L41" s="1">
        <f>SUMIFS(Capacity_2!G:G,Capacity_2!$A:$A,$B$29,Capacity_2!$B:$B,$H41)</f>
        <v>12385.487542794948</v>
      </c>
      <c r="M41" s="1">
        <f>SUMIFS(Capacity_2!H:H,Capacity_2!$A:$A,$B$29,Capacity_2!$B:$B,$H41)</f>
        <v>12632.673248598596</v>
      </c>
      <c r="N41" s="1">
        <f>SUMIFS(Capacity_2!I:I,Capacity_2!$A:$A,$B$29,Capacity_2!$B:$B,$H41)</f>
        <v>12874.147952621615</v>
      </c>
      <c r="O41" s="1">
        <f>SUMIFS(Capacity_2!J:J,Capacity_2!$A:$A,$B$29,Capacity_2!$B:$B,$H41)</f>
        <v>13113.828516861604</v>
      </c>
      <c r="P41" s="1">
        <f>SUMIFS(Capacity_2!K:K,Capacity_2!$A:$A,$B$29,Capacity_2!$B:$B,$H41)</f>
        <v>13473.767935068103</v>
      </c>
      <c r="Q41" s="1">
        <f>SUMIFS(Capacity_2!L:L,Capacity_2!$A:$A,$B$29,Capacity_2!$B:$B,$H41)</f>
        <v>13740.959447159545</v>
      </c>
      <c r="R41" s="1">
        <f>SUMIFS(Capacity_2!M:M,Capacity_2!$A:$A,$B$29,Capacity_2!$B:$B,$H41)</f>
        <v>13981.958054716401</v>
      </c>
      <c r="S41" s="1">
        <f>SUMIFS(Capacity_2!N:N,Capacity_2!$A:$A,$B$29,Capacity_2!$B:$B,$H41)</f>
        <v>14271.833042675904</v>
      </c>
      <c r="T41" s="1">
        <f>SUMIFS(Capacity_2!O:O,Capacity_2!$A:$A,$B$29,Capacity_2!$B:$B,$H41)</f>
        <v>14866.71905345776</v>
      </c>
      <c r="U41" s="1">
        <f>SUMIFS(Capacity_2!P:P,Capacity_2!$A:$A,$B$29,Capacity_2!$B:$B,$H41)</f>
        <v>15608.388907815062</v>
      </c>
      <c r="V41" s="1">
        <f>SUMIFS(Capacity_2!Q:Q,Capacity_2!$A:$A,$B$29,Capacity_2!$B:$B,$H41)</f>
        <v>16750.188460582765</v>
      </c>
      <c r="W41" s="1">
        <f>SUMIFS(Capacity_2!R:R,Capacity_2!$A:$A,$B$29,Capacity_2!$B:$B,$H41)</f>
        <v>18549.462889893064</v>
      </c>
      <c r="X41" s="1">
        <f>SUMIFS(Capacity_2!S:S,Capacity_2!$A:$A,$B$29,Capacity_2!$B:$B,$H41)</f>
        <v>19428.94024240522</v>
      </c>
      <c r="Y41" s="1">
        <f>SUMIFS(Capacity_2!T:T,Capacity_2!$A:$A,$B$29,Capacity_2!$B:$B,$H41)</f>
        <v>20238.258319173401</v>
      </c>
      <c r="Z41" s="1">
        <f>SUMIFS(Capacity_2!U:U,Capacity_2!$A:$A,$B$29,Capacity_2!$B:$B,$H41)</f>
        <v>20882.542643208551</v>
      </c>
      <c r="AA41" s="1">
        <f>SUMIFS(Capacity_2!V:V,Capacity_2!$A:$A,$B$29,Capacity_2!$B:$B,$H41)</f>
        <v>21502.913670713951</v>
      </c>
      <c r="AB41" s="1">
        <f>SUMIFS(Capacity_2!W:W,Capacity_2!$A:$A,$B$29,Capacity_2!$B:$B,$H41)</f>
        <v>22672.433649820887</v>
      </c>
      <c r="AC41" s="1">
        <f>SUMIFS(Capacity_2!X:X,Capacity_2!$A:$A,$B$29,Capacity_2!$B:$B,$H41)</f>
        <v>23854.503724565126</v>
      </c>
    </row>
    <row r="42" spans="1:30">
      <c r="H42" s="69" t="s">
        <v>122</v>
      </c>
      <c r="I42" s="1">
        <f>SUM(I32:I37,I44)</f>
        <v>42854.449828111559</v>
      </c>
      <c r="J42" s="1">
        <f t="shared" ref="J42:AC42" si="2">SUM(J32:J37,J44)</f>
        <v>42201.343601690627</v>
      </c>
      <c r="K42" s="1">
        <f t="shared" si="2"/>
        <v>40586.171306663542</v>
      </c>
      <c r="L42" s="1">
        <f t="shared" si="2"/>
        <v>42718.176529166783</v>
      </c>
      <c r="M42" s="1">
        <f t="shared" si="2"/>
        <v>42813.924502771006</v>
      </c>
      <c r="N42" s="1">
        <f t="shared" si="2"/>
        <v>42915.497831175424</v>
      </c>
      <c r="O42" s="1">
        <f t="shared" si="2"/>
        <v>43023.619862410284</v>
      </c>
      <c r="P42" s="1">
        <f t="shared" si="2"/>
        <v>42057.86696449075</v>
      </c>
      <c r="Q42" s="1">
        <f t="shared" si="2"/>
        <v>40576.878591790053</v>
      </c>
      <c r="R42" s="1">
        <f t="shared" si="2"/>
        <v>39900.300066997159</v>
      </c>
      <c r="S42" s="1">
        <f t="shared" si="2"/>
        <v>39831.489561947979</v>
      </c>
      <c r="T42" s="1">
        <f t="shared" si="2"/>
        <v>36770.302293085653</v>
      </c>
      <c r="U42" s="1">
        <f t="shared" si="2"/>
        <v>37437.159579182793</v>
      </c>
      <c r="V42" s="1">
        <f t="shared" si="2"/>
        <v>38062.729985890619</v>
      </c>
      <c r="W42" s="1">
        <f t="shared" si="2"/>
        <v>34575.785794632866</v>
      </c>
      <c r="X42" s="1">
        <f t="shared" si="2"/>
        <v>35456.848730600701</v>
      </c>
      <c r="Y42" s="1">
        <f t="shared" si="2"/>
        <v>34258.028535171914</v>
      </c>
      <c r="Z42" s="1">
        <f t="shared" si="2"/>
        <v>36284.353260663265</v>
      </c>
      <c r="AA42" s="1">
        <f t="shared" si="2"/>
        <v>35374.908316896683</v>
      </c>
      <c r="AB42" s="1">
        <f t="shared" si="2"/>
        <v>35985.691445158183</v>
      </c>
      <c r="AC42" s="1">
        <f t="shared" si="2"/>
        <v>37969.178652951676</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97441.08009660698</v>
      </c>
      <c r="J51" s="1">
        <f>SUMIFS(Generation_2!D:D,Generation_2!$A:$A,$B$48,Generation_2!$B:$B,$H51)</f>
        <v>94553.06203679867</v>
      </c>
      <c r="K51" s="1">
        <f>SUMIFS(Generation_2!E:E,Generation_2!$A:$A,$B$48,Generation_2!$B:$B,$H51)</f>
        <v>95146.365099437273</v>
      </c>
      <c r="L51" s="1">
        <f>SUMIFS(Generation_2!F:F,Generation_2!$A:$A,$B$48,Generation_2!$B:$B,$H51)</f>
        <v>91700.475472910897</v>
      </c>
      <c r="M51" s="1">
        <f>SUMIFS(Generation_2!G:G,Generation_2!$A:$A,$B$48,Generation_2!$B:$B,$H51)</f>
        <v>88656.730255053815</v>
      </c>
      <c r="N51" s="1">
        <f>SUMIFS(Generation_2!H:H,Generation_2!$A:$A,$B$48,Generation_2!$B:$B,$H51)</f>
        <v>83973.169377702405</v>
      </c>
      <c r="O51" s="1">
        <f>SUMIFS(Generation_2!I:I,Generation_2!$A:$A,$B$48,Generation_2!$B:$B,$H51)</f>
        <v>88012.888671462089</v>
      </c>
      <c r="P51" s="1">
        <f>SUMIFS(Generation_2!J:J,Generation_2!$A:$A,$B$48,Generation_2!$B:$B,$H51)</f>
        <v>77477.990758305416</v>
      </c>
      <c r="Q51" s="1">
        <f>SUMIFS(Generation_2!K:K,Generation_2!$A:$A,$B$48,Generation_2!$B:$B,$H51)</f>
        <v>77149.107313029206</v>
      </c>
      <c r="R51" s="1">
        <f>SUMIFS(Generation_2!L:L,Generation_2!$A:$A,$B$48,Generation_2!$B:$B,$H51)</f>
        <v>82694.254538144669</v>
      </c>
      <c r="S51" s="1">
        <f>SUMIFS(Generation_2!M:M,Generation_2!$A:$A,$B$48,Generation_2!$B:$B,$H51)</f>
        <v>78955.357550049186</v>
      </c>
      <c r="T51" s="1">
        <f>SUMIFS(Generation_2!N:N,Generation_2!$A:$A,$B$48,Generation_2!$B:$B,$H51)</f>
        <v>71141.283639269604</v>
      </c>
      <c r="U51" s="1">
        <f>SUMIFS(Generation_2!O:O,Generation_2!$A:$A,$B$48,Generation_2!$B:$B,$H51)</f>
        <v>72467.362001625545</v>
      </c>
      <c r="V51" s="1">
        <f>SUMIFS(Generation_2!P:P,Generation_2!$A:$A,$B$48,Generation_2!$B:$B,$H51)</f>
        <v>71476.418961748539</v>
      </c>
      <c r="W51" s="1">
        <f>SUMIFS(Generation_2!Q:Q,Generation_2!$A:$A,$B$48,Generation_2!$B:$B,$H51)</f>
        <v>46946.332868120167</v>
      </c>
      <c r="X51" s="1">
        <f>SUMIFS(Generation_2!R:R,Generation_2!$A:$A,$B$48,Generation_2!$B:$B,$H51)</f>
        <v>42091.398294952261</v>
      </c>
      <c r="Y51" s="1">
        <f>SUMIFS(Generation_2!S:S,Generation_2!$A:$A,$B$48,Generation_2!$B:$B,$H51)</f>
        <v>33517.688342097608</v>
      </c>
      <c r="Z51" s="1">
        <f>SUMIFS(Generation_2!T:T,Generation_2!$A:$A,$B$48,Generation_2!$B:$B,$H51)</f>
        <v>34398.242809598596</v>
      </c>
      <c r="AA51" s="1">
        <f>SUMIFS(Generation_2!U:U,Generation_2!$A:$A,$B$48,Generation_2!$B:$B,$H51)</f>
        <v>35059.905852161915</v>
      </c>
      <c r="AB51" s="1">
        <f>SUMIFS(Generation_2!V:V,Generation_2!$A:$A,$B$48,Generation_2!$B:$B,$H51)</f>
        <v>34111.589794439016</v>
      </c>
      <c r="AC51" s="1">
        <f>SUMIFS(Generation_2!W:W,Generation_2!$A:$A,$B$48,Generation_2!$B:$B,$H51)</f>
        <v>33296.336422827189</v>
      </c>
      <c r="AE51" s="64"/>
      <c r="AF51" s="64"/>
    </row>
    <row r="52" spans="8:32">
      <c r="H52" s="69" t="s">
        <v>113</v>
      </c>
      <c r="I52" s="1">
        <f>SUMIFS(Generation_2!C:C,Generation_2!$A:$A,$B$48,Generation_2!$B:$B,$H52)</f>
        <v>31943.022856575633</v>
      </c>
      <c r="J52" s="1">
        <f>SUMIFS(Generation_2!D:D,Generation_2!$A:$A,$B$48,Generation_2!$B:$B,$H52)</f>
        <v>33622.333319301673</v>
      </c>
      <c r="K52" s="1">
        <f>SUMIFS(Generation_2!E:E,Generation_2!$A:$A,$B$48,Generation_2!$B:$B,$H52)</f>
        <v>33510.640882240077</v>
      </c>
      <c r="L52" s="1">
        <f>SUMIFS(Generation_2!F:F,Generation_2!$A:$A,$B$48,Generation_2!$B:$B,$H52)</f>
        <v>34163.178874317018</v>
      </c>
      <c r="M52" s="1">
        <f>SUMIFS(Generation_2!G:G,Generation_2!$A:$A,$B$48,Generation_2!$B:$B,$H52)</f>
        <v>34005.917859207198</v>
      </c>
      <c r="N52" s="1">
        <f>SUMIFS(Generation_2!H:H,Generation_2!$A:$A,$B$48,Generation_2!$B:$B,$H52)</f>
        <v>32916.875248030767</v>
      </c>
      <c r="O52" s="1">
        <f>SUMIFS(Generation_2!I:I,Generation_2!$A:$A,$B$48,Generation_2!$B:$B,$H52)</f>
        <v>33487.652418283797</v>
      </c>
      <c r="P52" s="1">
        <f>SUMIFS(Generation_2!J:J,Generation_2!$A:$A,$B$48,Generation_2!$B:$B,$H52)</f>
        <v>32296.838027752608</v>
      </c>
      <c r="Q52" s="1">
        <f>SUMIFS(Generation_2!K:K,Generation_2!$A:$A,$B$48,Generation_2!$B:$B,$H52)</f>
        <v>30181.502960087884</v>
      </c>
      <c r="R52" s="1">
        <f>SUMIFS(Generation_2!L:L,Generation_2!$A:$A,$B$48,Generation_2!$B:$B,$H52)</f>
        <v>28186.586118276988</v>
      </c>
      <c r="S52" s="1">
        <f>SUMIFS(Generation_2!M:M,Generation_2!$A:$A,$B$48,Generation_2!$B:$B,$H52)</f>
        <v>24690.164494740817</v>
      </c>
      <c r="T52" s="1">
        <f>SUMIFS(Generation_2!N:N,Generation_2!$A:$A,$B$48,Generation_2!$B:$B,$H52)</f>
        <v>22227.60620450721</v>
      </c>
      <c r="U52" s="1">
        <f>SUMIFS(Generation_2!O:O,Generation_2!$A:$A,$B$48,Generation_2!$B:$B,$H52)</f>
        <v>22526.516197375473</v>
      </c>
      <c r="V52" s="1">
        <f>SUMIFS(Generation_2!P:P,Generation_2!$A:$A,$B$48,Generation_2!$B:$B,$H52)</f>
        <v>22184.786359746438</v>
      </c>
      <c r="W52" s="1">
        <f>SUMIFS(Generation_2!Q:Q,Generation_2!$A:$A,$B$48,Generation_2!$B:$B,$H52)</f>
        <v>23148.14347455321</v>
      </c>
      <c r="X52" s="1">
        <f>SUMIFS(Generation_2!R:R,Generation_2!$A:$A,$B$48,Generation_2!$B:$B,$H52)</f>
        <v>22790.906274997753</v>
      </c>
      <c r="Y52" s="1">
        <f>SUMIFS(Generation_2!S:S,Generation_2!$A:$A,$B$48,Generation_2!$B:$B,$H52)</f>
        <v>22216.148900891469</v>
      </c>
      <c r="Z52" s="1">
        <f>SUMIFS(Generation_2!T:T,Generation_2!$A:$A,$B$48,Generation_2!$B:$B,$H52)</f>
        <v>22702.138046803211</v>
      </c>
      <c r="AA52" s="1">
        <f>SUMIFS(Generation_2!U:U,Generation_2!$A:$A,$B$48,Generation_2!$B:$B,$H52)</f>
        <v>23048.910315746685</v>
      </c>
      <c r="AB52" s="1">
        <f>SUMIFS(Generation_2!V:V,Generation_2!$A:$A,$B$48,Generation_2!$B:$B,$H52)</f>
        <v>22556.429602971628</v>
      </c>
      <c r="AC52" s="1">
        <f>SUMIFS(Generation_2!W:W,Generation_2!$A:$A,$B$48,Generation_2!$B:$B,$H52)</f>
        <v>22412.990211416509</v>
      </c>
      <c r="AE52" s="64"/>
      <c r="AF52" s="64"/>
    </row>
    <row r="53" spans="8:32">
      <c r="H53" s="69" t="s">
        <v>114</v>
      </c>
      <c r="I53" s="1">
        <f>SUMIFS(Generation_2!C:C,Generation_2!$A:$A,$B$48,Generation_2!$B:$B,$H53)</f>
        <v>3143.0282842227425</v>
      </c>
      <c r="J53" s="1">
        <f>SUMIFS(Generation_2!D:D,Generation_2!$A:$A,$B$48,Generation_2!$B:$B,$H53)</f>
        <v>3139.0214366095802</v>
      </c>
      <c r="K53" s="1">
        <f>SUMIFS(Generation_2!E:E,Generation_2!$A:$A,$B$48,Generation_2!$B:$B,$H53)</f>
        <v>2998.6431108683782</v>
      </c>
      <c r="L53" s="1">
        <f>SUMIFS(Generation_2!F:F,Generation_2!$A:$A,$B$48,Generation_2!$B:$B,$H53)</f>
        <v>1929.7400737833289</v>
      </c>
      <c r="M53" s="1">
        <f>SUMIFS(Generation_2!G:G,Generation_2!$A:$A,$B$48,Generation_2!$B:$B,$H53)</f>
        <v>1932.1500193780282</v>
      </c>
      <c r="N53" s="1">
        <f>SUMIFS(Generation_2!H:H,Generation_2!$A:$A,$B$48,Generation_2!$B:$B,$H53)</f>
        <v>1926.3581232610318</v>
      </c>
      <c r="O53" s="1">
        <f>SUMIFS(Generation_2!I:I,Generation_2!$A:$A,$B$48,Generation_2!$B:$B,$H53)</f>
        <v>1931.8718346178603</v>
      </c>
      <c r="P53" s="1">
        <f>SUMIFS(Generation_2!J:J,Generation_2!$A:$A,$B$48,Generation_2!$B:$B,$H53)</f>
        <v>1878.8398388419791</v>
      </c>
      <c r="Q53" s="1">
        <f>SUMIFS(Generation_2!K:K,Generation_2!$A:$A,$B$48,Generation_2!$B:$B,$H53)</f>
        <v>1882.2558736042472</v>
      </c>
      <c r="R53" s="1">
        <f>SUMIFS(Generation_2!L:L,Generation_2!$A:$A,$B$48,Generation_2!$B:$B,$H53)</f>
        <v>1883.4460732068019</v>
      </c>
      <c r="S53" s="1">
        <f>SUMIFS(Generation_2!M:M,Generation_2!$A:$A,$B$48,Generation_2!$B:$B,$H53)</f>
        <v>1895.2727883638709</v>
      </c>
      <c r="T53" s="1">
        <f>SUMIFS(Generation_2!N:N,Generation_2!$A:$A,$B$48,Generation_2!$B:$B,$H53)</f>
        <v>3528.6160263206557</v>
      </c>
      <c r="U53" s="1">
        <f>SUMIFS(Generation_2!O:O,Generation_2!$A:$A,$B$48,Generation_2!$B:$B,$H53)</f>
        <v>3081.6410677805552</v>
      </c>
      <c r="V53" s="1">
        <f>SUMIFS(Generation_2!P:P,Generation_2!$A:$A,$B$48,Generation_2!$B:$B,$H53)</f>
        <v>2263.2677659765377</v>
      </c>
      <c r="W53" s="1">
        <f>SUMIFS(Generation_2!Q:Q,Generation_2!$A:$A,$B$48,Generation_2!$B:$B,$H53)</f>
        <v>4774.5891463628068</v>
      </c>
      <c r="X53" s="1">
        <f>SUMIFS(Generation_2!R:R,Generation_2!$A:$A,$B$48,Generation_2!$B:$B,$H53)</f>
        <v>2602.1158338426262</v>
      </c>
      <c r="Y53" s="1">
        <f>SUMIFS(Generation_2!S:S,Generation_2!$A:$A,$B$48,Generation_2!$B:$B,$H53)</f>
        <v>5986.0829164890056</v>
      </c>
      <c r="Z53" s="1">
        <f>SUMIFS(Generation_2!T:T,Generation_2!$A:$A,$B$48,Generation_2!$B:$B,$H53)</f>
        <v>3203.2906232138334</v>
      </c>
      <c r="AA53" s="1">
        <f>SUMIFS(Generation_2!U:U,Generation_2!$A:$A,$B$48,Generation_2!$B:$B,$H53)</f>
        <v>3376.9815471674847</v>
      </c>
      <c r="AB53" s="1">
        <f>SUMIFS(Generation_2!V:V,Generation_2!$A:$A,$B$48,Generation_2!$B:$B,$H53)</f>
        <v>5058.4199586367713</v>
      </c>
      <c r="AC53" s="1">
        <f>SUMIFS(Generation_2!W:W,Generation_2!$A:$A,$B$48,Generation_2!$B:$B,$H53)</f>
        <v>2595.2223552428254</v>
      </c>
      <c r="AE53" s="64"/>
      <c r="AF53" s="64"/>
    </row>
    <row r="54" spans="8:32">
      <c r="H54" s="69" t="s">
        <v>115</v>
      </c>
      <c r="I54" s="1">
        <f>SUMIFS(Generation_2!C:C,Generation_2!$A:$A,$B$48,Generation_2!$B:$B,$H54)</f>
        <v>112.36636252771598</v>
      </c>
      <c r="J54" s="1">
        <f>SUMIFS(Generation_2!D:D,Generation_2!$A:$A,$B$48,Generation_2!$B:$B,$H54)</f>
        <v>94.95338789728217</v>
      </c>
      <c r="K54" s="1">
        <f>SUMIFS(Generation_2!E:E,Generation_2!$A:$A,$B$48,Generation_2!$B:$B,$H54)</f>
        <v>157.2595270019217</v>
      </c>
      <c r="L54" s="1">
        <f>SUMIFS(Generation_2!F:F,Generation_2!$A:$A,$B$48,Generation_2!$B:$B,$H54)</f>
        <v>57.740174523997197</v>
      </c>
      <c r="M54" s="1">
        <f>SUMIFS(Generation_2!G:G,Generation_2!$A:$A,$B$48,Generation_2!$B:$B,$H54)</f>
        <v>29.769179590394025</v>
      </c>
      <c r="N54" s="1">
        <f>SUMIFS(Generation_2!H:H,Generation_2!$A:$A,$B$48,Generation_2!$B:$B,$H54)</f>
        <v>9.2340943327640197</v>
      </c>
      <c r="O54" s="1">
        <f>SUMIFS(Generation_2!I:I,Generation_2!$A:$A,$B$48,Generation_2!$B:$B,$H54)</f>
        <v>9.2399627253361061</v>
      </c>
      <c r="P54" s="1">
        <f>SUMIFS(Generation_2!J:J,Generation_2!$A:$A,$B$48,Generation_2!$B:$B,$H54)</f>
        <v>30.704359000649649</v>
      </c>
      <c r="Q54" s="1">
        <f>SUMIFS(Generation_2!K:K,Generation_2!$A:$A,$B$48,Generation_2!$B:$B,$H54)</f>
        <v>37.689098414413351</v>
      </c>
      <c r="R54" s="1">
        <f>SUMIFS(Generation_2!L:L,Generation_2!$A:$A,$B$48,Generation_2!$B:$B,$H54)</f>
        <v>33.920822334302798</v>
      </c>
      <c r="S54" s="1">
        <f>SUMIFS(Generation_2!M:M,Generation_2!$A:$A,$B$48,Generation_2!$B:$B,$H54)</f>
        <v>66.664349343898721</v>
      </c>
      <c r="T54" s="1">
        <f>SUMIFS(Generation_2!N:N,Generation_2!$A:$A,$B$48,Generation_2!$B:$B,$H54)</f>
        <v>253.82993107579966</v>
      </c>
      <c r="U54" s="1">
        <f>SUMIFS(Generation_2!O:O,Generation_2!$A:$A,$B$48,Generation_2!$B:$B,$H54)</f>
        <v>143.13836348504077</v>
      </c>
      <c r="V54" s="1">
        <f>SUMIFS(Generation_2!P:P,Generation_2!$A:$A,$B$48,Generation_2!$B:$B,$H54)</f>
        <v>167.36301299612501</v>
      </c>
      <c r="W54" s="1">
        <f>SUMIFS(Generation_2!Q:Q,Generation_2!$A:$A,$B$48,Generation_2!$B:$B,$H54)</f>
        <v>489.22618274436564</v>
      </c>
      <c r="X54" s="1">
        <f>SUMIFS(Generation_2!R:R,Generation_2!$A:$A,$B$48,Generation_2!$B:$B,$H54)</f>
        <v>236.95433580643908</v>
      </c>
      <c r="Y54" s="1">
        <f>SUMIFS(Generation_2!S:S,Generation_2!$A:$A,$B$48,Generation_2!$B:$B,$H54)</f>
        <v>1693.6886448178821</v>
      </c>
      <c r="Z54" s="1">
        <f>SUMIFS(Generation_2!T:T,Generation_2!$A:$A,$B$48,Generation_2!$B:$B,$H54)</f>
        <v>607.95259707357036</v>
      </c>
      <c r="AA54" s="1">
        <f>SUMIFS(Generation_2!U:U,Generation_2!$A:$A,$B$48,Generation_2!$B:$B,$H54)</f>
        <v>412.54009381734681</v>
      </c>
      <c r="AB54" s="1">
        <f>SUMIFS(Generation_2!V:V,Generation_2!$A:$A,$B$48,Generation_2!$B:$B,$H54)</f>
        <v>1323.9135785043022</v>
      </c>
      <c r="AC54" s="1">
        <f>SUMIFS(Generation_2!W:W,Generation_2!$A:$A,$B$48,Generation_2!$B:$B,$H54)</f>
        <v>262.75928154202768</v>
      </c>
      <c r="AE54" s="64"/>
      <c r="AF54" s="64"/>
    </row>
    <row r="55" spans="8:32">
      <c r="H55" s="69" t="s">
        <v>116</v>
      </c>
      <c r="I55" s="1">
        <f>SUMIFS(Generation_2!C:C,Generation_2!$A:$A,$B$48,Generation_2!$B:$B,$H55)</f>
        <v>15998.527037076174</v>
      </c>
      <c r="J55" s="1">
        <f>SUMIFS(Generation_2!D:D,Generation_2!$A:$A,$B$48,Generation_2!$B:$B,$H55)</f>
        <v>13174.879415591198</v>
      </c>
      <c r="K55" s="1">
        <f>SUMIFS(Generation_2!E:E,Generation_2!$A:$A,$B$48,Generation_2!$B:$B,$H55)</f>
        <v>13065.534777546829</v>
      </c>
      <c r="L55" s="1">
        <f>SUMIFS(Generation_2!F:F,Generation_2!$A:$A,$B$48,Generation_2!$B:$B,$H55)</f>
        <v>16241.080435946566</v>
      </c>
      <c r="M55" s="1">
        <f>SUMIFS(Generation_2!G:G,Generation_2!$A:$A,$B$48,Generation_2!$B:$B,$H55)</f>
        <v>13757.027661690467</v>
      </c>
      <c r="N55" s="1">
        <f>SUMIFS(Generation_2!H:H,Generation_2!$A:$A,$B$48,Generation_2!$B:$B,$H55)</f>
        <v>16079.247730444737</v>
      </c>
      <c r="O55" s="1">
        <f>SUMIFS(Generation_2!I:I,Generation_2!$A:$A,$B$48,Generation_2!$B:$B,$H55)</f>
        <v>9213.3053788440902</v>
      </c>
      <c r="P55" s="1">
        <f>SUMIFS(Generation_2!J:J,Generation_2!$A:$A,$B$48,Generation_2!$B:$B,$H55)</f>
        <v>17346.910023935656</v>
      </c>
      <c r="Q55" s="1">
        <f>SUMIFS(Generation_2!K:K,Generation_2!$A:$A,$B$48,Generation_2!$B:$B,$H55)</f>
        <v>15665.585462697025</v>
      </c>
      <c r="R55" s="1">
        <f>SUMIFS(Generation_2!L:L,Generation_2!$A:$A,$B$48,Generation_2!$B:$B,$H55)</f>
        <v>12120.590500482222</v>
      </c>
      <c r="S55" s="1">
        <f>SUMIFS(Generation_2!M:M,Generation_2!$A:$A,$B$48,Generation_2!$B:$B,$H55)</f>
        <v>15654.133800444717</v>
      </c>
      <c r="T55" s="1">
        <f>SUMIFS(Generation_2!N:N,Generation_2!$A:$A,$B$48,Generation_2!$B:$B,$H55)</f>
        <v>14411.891266570199</v>
      </c>
      <c r="U55" s="1">
        <f>SUMIFS(Generation_2!O:O,Generation_2!$A:$A,$B$48,Generation_2!$B:$B,$H55)</f>
        <v>14095.606493702715</v>
      </c>
      <c r="V55" s="1">
        <f>SUMIFS(Generation_2!P:P,Generation_2!$A:$A,$B$48,Generation_2!$B:$B,$H55)</f>
        <v>16600.720660249099</v>
      </c>
      <c r="W55" s="1">
        <f>SUMIFS(Generation_2!Q:Q,Generation_2!$A:$A,$B$48,Generation_2!$B:$B,$H55)</f>
        <v>14664.303689277829</v>
      </c>
      <c r="X55" s="1">
        <f>SUMIFS(Generation_2!R:R,Generation_2!$A:$A,$B$48,Generation_2!$B:$B,$H55)</f>
        <v>16556.910190189054</v>
      </c>
      <c r="Y55" s="1">
        <f>SUMIFS(Generation_2!S:S,Generation_2!$A:$A,$B$48,Generation_2!$B:$B,$H55)</f>
        <v>9875.5856351296279</v>
      </c>
      <c r="Z55" s="1">
        <f>SUMIFS(Generation_2!T:T,Generation_2!$A:$A,$B$48,Generation_2!$B:$B,$H55)</f>
        <v>17493.030459340771</v>
      </c>
      <c r="AA55" s="1">
        <f>SUMIFS(Generation_2!U:U,Generation_2!$A:$A,$B$48,Generation_2!$B:$B,$H55)</f>
        <v>15836.720372725948</v>
      </c>
      <c r="AB55" s="1">
        <f>SUMIFS(Generation_2!V:V,Generation_2!$A:$A,$B$48,Generation_2!$B:$B,$H55)</f>
        <v>12462.994380175156</v>
      </c>
      <c r="AC55" s="1">
        <f>SUMIFS(Generation_2!W:W,Generation_2!$A:$A,$B$48,Generation_2!$B:$B,$H55)</f>
        <v>15596.831721923132</v>
      </c>
      <c r="AE55" s="64"/>
      <c r="AF55" s="64"/>
    </row>
    <row r="56" spans="8:32">
      <c r="H56" s="69" t="s">
        <v>117</v>
      </c>
      <c r="I56" s="1">
        <f>SUMIFS(Generation_2!C:C,Generation_2!$A:$A,$B$48,Generation_2!$B:$B,$H56)</f>
        <v>175.52822677065583</v>
      </c>
      <c r="J56" s="1">
        <f>SUMIFS(Generation_2!D:D,Generation_2!$A:$A,$B$48,Generation_2!$B:$B,$H56)</f>
        <v>192.65237210029073</v>
      </c>
      <c r="K56" s="1">
        <f>SUMIFS(Generation_2!E:E,Generation_2!$A:$A,$B$48,Generation_2!$B:$B,$H56)</f>
        <v>168.25620736538647</v>
      </c>
      <c r="L56" s="1">
        <f>SUMIFS(Generation_2!F:F,Generation_2!$A:$A,$B$48,Generation_2!$B:$B,$H56)</f>
        <v>284.26032943352624</v>
      </c>
      <c r="M56" s="1">
        <f>SUMIFS(Generation_2!G:G,Generation_2!$A:$A,$B$48,Generation_2!$B:$B,$H56)</f>
        <v>636.59928035780308</v>
      </c>
      <c r="N56" s="1">
        <f>SUMIFS(Generation_2!H:H,Generation_2!$A:$A,$B$48,Generation_2!$B:$B,$H56)</f>
        <v>984.86162774195566</v>
      </c>
      <c r="O56" s="1">
        <f>SUMIFS(Generation_2!I:I,Generation_2!$A:$A,$B$48,Generation_2!$B:$B,$H56)</f>
        <v>1217.2385071416159</v>
      </c>
      <c r="P56" s="1">
        <f>SUMIFS(Generation_2!J:J,Generation_2!$A:$A,$B$48,Generation_2!$B:$B,$H56)</f>
        <v>978.88628759990092</v>
      </c>
      <c r="Q56" s="1">
        <f>SUMIFS(Generation_2!K:K,Generation_2!$A:$A,$B$48,Generation_2!$B:$B,$H56)</f>
        <v>845.47319469078184</v>
      </c>
      <c r="R56" s="1">
        <f>SUMIFS(Generation_2!L:L,Generation_2!$A:$A,$B$48,Generation_2!$B:$B,$H56)</f>
        <v>2209.9880030876916</v>
      </c>
      <c r="S56" s="1">
        <f>SUMIFS(Generation_2!M:M,Generation_2!$A:$A,$B$48,Generation_2!$B:$B,$H56)</f>
        <v>1765.3316263398435</v>
      </c>
      <c r="T56" s="1">
        <f>SUMIFS(Generation_2!N:N,Generation_2!$A:$A,$B$48,Generation_2!$B:$B,$H56)</f>
        <v>5224.5962896010087</v>
      </c>
      <c r="U56" s="1">
        <f>SUMIFS(Generation_2!O:O,Generation_2!$A:$A,$B$48,Generation_2!$B:$B,$H56)</f>
        <v>6180.9868645227734</v>
      </c>
      <c r="V56" s="1">
        <f>SUMIFS(Generation_2!P:P,Generation_2!$A:$A,$B$48,Generation_2!$B:$B,$H56)</f>
        <v>6748.1338054263115</v>
      </c>
      <c r="W56" s="1">
        <f>SUMIFS(Generation_2!Q:Q,Generation_2!$A:$A,$B$48,Generation_2!$B:$B,$H56)</f>
        <v>11012.101029991733</v>
      </c>
      <c r="X56" s="1">
        <f>SUMIFS(Generation_2!R:R,Generation_2!$A:$A,$B$48,Generation_2!$B:$B,$H56)</f>
        <v>11615.035473822778</v>
      </c>
      <c r="Y56" s="1">
        <f>SUMIFS(Generation_2!S:S,Generation_2!$A:$A,$B$48,Generation_2!$B:$B,$H56)</f>
        <v>12074.340719235815</v>
      </c>
      <c r="Z56" s="1">
        <f>SUMIFS(Generation_2!T:T,Generation_2!$A:$A,$B$48,Generation_2!$B:$B,$H56)</f>
        <v>13018.938101632013</v>
      </c>
      <c r="AA56" s="1">
        <f>SUMIFS(Generation_2!U:U,Generation_2!$A:$A,$B$48,Generation_2!$B:$B,$H56)</f>
        <v>12654.757997315588</v>
      </c>
      <c r="AB56" s="1">
        <f>SUMIFS(Generation_2!V:V,Generation_2!$A:$A,$B$48,Generation_2!$B:$B,$H56)</f>
        <v>14475.080525464684</v>
      </c>
      <c r="AC56" s="1">
        <f>SUMIFS(Generation_2!W:W,Generation_2!$A:$A,$B$48,Generation_2!$B:$B,$H56)</f>
        <v>16050.938874368248</v>
      </c>
      <c r="AE56" s="64"/>
      <c r="AF56" s="64"/>
    </row>
    <row r="57" spans="8:32">
      <c r="H57" s="69" t="s">
        <v>118</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119</v>
      </c>
      <c r="I58" s="1">
        <f>SUMIFS(Generation_2!C:C,Generation_2!$A:$A,$B$48,Generation_2!$B:$B,$H58)</f>
        <v>29308.954410992326</v>
      </c>
      <c r="J58" s="1">
        <f>SUMIFS(Generation_2!D:D,Generation_2!$A:$A,$B$48,Generation_2!$B:$B,$H58)</f>
        <v>30463.681915436919</v>
      </c>
      <c r="K58" s="1">
        <f>SUMIFS(Generation_2!E:E,Generation_2!$A:$A,$B$48,Generation_2!$B:$B,$H58)</f>
        <v>30624.673872182531</v>
      </c>
      <c r="L58" s="1">
        <f>SUMIFS(Generation_2!F:F,Generation_2!$A:$A,$B$48,Generation_2!$B:$B,$H58)</f>
        <v>31203.678864316575</v>
      </c>
      <c r="M58" s="1">
        <f>SUMIFS(Generation_2!G:G,Generation_2!$A:$A,$B$48,Generation_2!$B:$B,$H58)</f>
        <v>35604.004364824621</v>
      </c>
      <c r="N58" s="1">
        <f>SUMIFS(Generation_2!H:H,Generation_2!$A:$A,$B$48,Generation_2!$B:$B,$H58)</f>
        <v>37868.641229642235</v>
      </c>
      <c r="O58" s="1">
        <f>SUMIFS(Generation_2!I:I,Generation_2!$A:$A,$B$48,Generation_2!$B:$B,$H58)</f>
        <v>37356.620757134609</v>
      </c>
      <c r="P58" s="1">
        <f>SUMIFS(Generation_2!J:J,Generation_2!$A:$A,$B$48,Generation_2!$B:$B,$H58)</f>
        <v>43364.245101757188</v>
      </c>
      <c r="Q58" s="1">
        <f>SUMIFS(Generation_2!K:K,Generation_2!$A:$A,$B$48,Generation_2!$B:$B,$H58)</f>
        <v>46678.480664258372</v>
      </c>
      <c r="R58" s="1">
        <f>SUMIFS(Generation_2!L:L,Generation_2!$A:$A,$B$48,Generation_2!$B:$B,$H58)</f>
        <v>46108.339927692468</v>
      </c>
      <c r="S58" s="1">
        <f>SUMIFS(Generation_2!M:M,Generation_2!$A:$A,$B$48,Generation_2!$B:$B,$H58)</f>
        <v>48705.915713671806</v>
      </c>
      <c r="T58" s="1">
        <f>SUMIFS(Generation_2!N:N,Generation_2!$A:$A,$B$48,Generation_2!$B:$B,$H58)</f>
        <v>50292.346956547997</v>
      </c>
      <c r="U58" s="1">
        <f>SUMIFS(Generation_2!O:O,Generation_2!$A:$A,$B$48,Generation_2!$B:$B,$H58)</f>
        <v>49933.828234766777</v>
      </c>
      <c r="V58" s="1">
        <f>SUMIFS(Generation_2!P:P,Generation_2!$A:$A,$B$48,Generation_2!$B:$B,$H58)</f>
        <v>50693.097890224235</v>
      </c>
      <c r="W58" s="1">
        <f>SUMIFS(Generation_2!Q:Q,Generation_2!$A:$A,$B$48,Generation_2!$B:$B,$H58)</f>
        <v>66481.940815242269</v>
      </c>
      <c r="X58" s="1">
        <f>SUMIFS(Generation_2!R:R,Generation_2!$A:$A,$B$48,Generation_2!$B:$B,$H58)</f>
        <v>72741.662416800857</v>
      </c>
      <c r="Y58" s="1">
        <f>SUMIFS(Generation_2!S:S,Generation_2!$A:$A,$B$48,Generation_2!$B:$B,$H58)</f>
        <v>82481.031341458234</v>
      </c>
      <c r="Z58" s="1">
        <f>SUMIFS(Generation_2!T:T,Generation_2!$A:$A,$B$48,Generation_2!$B:$B,$H58)</f>
        <v>84906.95242191272</v>
      </c>
      <c r="AA58" s="1">
        <f>SUMIFS(Generation_2!U:U,Generation_2!$A:$A,$B$48,Generation_2!$B:$B,$H58)</f>
        <v>83786.30230262976</v>
      </c>
      <c r="AB58" s="1">
        <f>SUMIFS(Generation_2!V:V,Generation_2!$A:$A,$B$48,Generation_2!$B:$B,$H58)</f>
        <v>82734.100648595893</v>
      </c>
      <c r="AC58" s="1">
        <f>SUMIFS(Generation_2!W:W,Generation_2!$A:$A,$B$48,Generation_2!$B:$B,$H58)</f>
        <v>84075.560162262336</v>
      </c>
      <c r="AE58" s="64"/>
      <c r="AF58" s="64"/>
    </row>
    <row r="59" spans="8:32">
      <c r="H59" s="69" t="s">
        <v>120</v>
      </c>
      <c r="I59" s="1">
        <f>SUMIFS(Generation_2!C:C,Generation_2!$A:$A,$B$48,Generation_2!$B:$B,$H59)</f>
        <v>12774.527528157594</v>
      </c>
      <c r="J59" s="1">
        <f>SUMIFS(Generation_2!D:D,Generation_2!$A:$A,$B$48,Generation_2!$B:$B,$H59)</f>
        <v>15384.050673713733</v>
      </c>
      <c r="K59" s="1">
        <f>SUMIFS(Generation_2!E:E,Generation_2!$A:$A,$B$48,Generation_2!$B:$B,$H59)</f>
        <v>14970.455899979328</v>
      </c>
      <c r="L59" s="1">
        <f>SUMIFS(Generation_2!F:F,Generation_2!$A:$A,$B$48,Generation_2!$B:$B,$H59)</f>
        <v>15103.384441623797</v>
      </c>
      <c r="M59" s="1">
        <f>SUMIFS(Generation_2!G:G,Generation_2!$A:$A,$B$48,Generation_2!$B:$B,$H59)</f>
        <v>15930.337763658503</v>
      </c>
      <c r="N59" s="1">
        <f>SUMIFS(Generation_2!H:H,Generation_2!$A:$A,$B$48,Generation_2!$B:$B,$H59)</f>
        <v>17665.672670037842</v>
      </c>
      <c r="O59" s="1">
        <f>SUMIFS(Generation_2!I:I,Generation_2!$A:$A,$B$48,Generation_2!$B:$B,$H59)</f>
        <v>21332.012438995611</v>
      </c>
      <c r="P59" s="1">
        <f>SUMIFS(Generation_2!J:J,Generation_2!$A:$A,$B$48,Generation_2!$B:$B,$H59)</f>
        <v>18929.008263514697</v>
      </c>
      <c r="Q59" s="1">
        <f>SUMIFS(Generation_2!K:K,Generation_2!$A:$A,$B$48,Generation_2!$B:$B,$H59)</f>
        <v>20817.427228422112</v>
      </c>
      <c r="R59" s="1">
        <f>SUMIFS(Generation_2!L:L,Generation_2!$A:$A,$B$48,Generation_2!$B:$B,$H59)</f>
        <v>23211.704667062986</v>
      </c>
      <c r="S59" s="1">
        <f>SUMIFS(Generation_2!M:M,Generation_2!$A:$A,$B$48,Generation_2!$B:$B,$H59)</f>
        <v>24972.27524731071</v>
      </c>
      <c r="T59" s="1">
        <f>SUMIFS(Generation_2!N:N,Generation_2!$A:$A,$B$48,Generation_2!$B:$B,$H59)</f>
        <v>36605.069816541742</v>
      </c>
      <c r="U59" s="1">
        <f>SUMIFS(Generation_2!O:O,Generation_2!$A:$A,$B$48,Generation_2!$B:$B,$H59)</f>
        <v>37398.141657235574</v>
      </c>
      <c r="V59" s="1">
        <f>SUMIFS(Generation_2!P:P,Generation_2!$A:$A,$B$48,Generation_2!$B:$B,$H59)</f>
        <v>36952.459345615753</v>
      </c>
      <c r="W59" s="1">
        <f>SUMIFS(Generation_2!Q:Q,Generation_2!$A:$A,$B$48,Generation_2!$B:$B,$H59)</f>
        <v>45398.912088533136</v>
      </c>
      <c r="X59" s="1">
        <f>SUMIFS(Generation_2!R:R,Generation_2!$A:$A,$B$48,Generation_2!$B:$B,$H59)</f>
        <v>45632.127414615126</v>
      </c>
      <c r="Y59" s="1">
        <f>SUMIFS(Generation_2!S:S,Generation_2!$A:$A,$B$48,Generation_2!$B:$B,$H59)</f>
        <v>48638.379116339573</v>
      </c>
      <c r="Z59" s="1">
        <f>SUMIFS(Generation_2!T:T,Generation_2!$A:$A,$B$48,Generation_2!$B:$B,$H59)</f>
        <v>42487.644383808387</v>
      </c>
      <c r="AA59" s="1">
        <f>SUMIFS(Generation_2!U:U,Generation_2!$A:$A,$B$48,Generation_2!$B:$B,$H59)</f>
        <v>45814.431926861755</v>
      </c>
      <c r="AB59" s="1">
        <f>SUMIFS(Generation_2!V:V,Generation_2!$A:$A,$B$48,Generation_2!$B:$B,$H59)</f>
        <v>51109.60920664695</v>
      </c>
      <c r="AC59" s="1">
        <f>SUMIFS(Generation_2!W:W,Generation_2!$A:$A,$B$48,Generation_2!$B:$B,$H59)</f>
        <v>52588.628660920433</v>
      </c>
      <c r="AE59" s="64"/>
      <c r="AF59" s="64"/>
    </row>
    <row r="60" spans="8:32">
      <c r="H60" s="69" t="s">
        <v>121</v>
      </c>
      <c r="I60" s="1">
        <f>SUMIFS(Generation_2!C:C,Generation_2!$A:$A,$B$48,Generation_2!$B:$B,$H60)</f>
        <v>15453.341244046798</v>
      </c>
      <c r="J60" s="1">
        <f>SUMIFS(Generation_2!D:D,Generation_2!$A:$A,$B$48,Generation_2!$B:$B,$H60)</f>
        <v>16385.437297491801</v>
      </c>
      <c r="K60" s="1">
        <f>SUMIFS(Generation_2!E:E,Generation_2!$A:$A,$B$48,Generation_2!$B:$B,$H60)</f>
        <v>17152.083341751801</v>
      </c>
      <c r="L60" s="1">
        <f>SUMIFS(Generation_2!F:F,Generation_2!$A:$A,$B$48,Generation_2!$B:$B,$H60)</f>
        <v>17654.0411058258</v>
      </c>
      <c r="M60" s="1">
        <f>SUMIFS(Generation_2!G:G,Generation_2!$A:$A,$B$48,Generation_2!$B:$B,$H60)</f>
        <v>18090.530539484302</v>
      </c>
      <c r="N60" s="1">
        <f>SUMIFS(Generation_2!H:H,Generation_2!$A:$A,$B$48,Generation_2!$B:$B,$H60)</f>
        <v>18517.818983951696</v>
      </c>
      <c r="O60" s="1">
        <f>SUMIFS(Generation_2!I:I,Generation_2!$A:$A,$B$48,Generation_2!$B:$B,$H60)</f>
        <v>18972.116722374103</v>
      </c>
      <c r="P60" s="1">
        <f>SUMIFS(Generation_2!J:J,Generation_2!$A:$A,$B$48,Generation_2!$B:$B,$H60)</f>
        <v>19452.2495750257</v>
      </c>
      <c r="Q60" s="1">
        <f>SUMIFS(Generation_2!K:K,Generation_2!$A:$A,$B$48,Generation_2!$B:$B,$H60)</f>
        <v>19949.297006764802</v>
      </c>
      <c r="R60" s="1">
        <f>SUMIFS(Generation_2!L:L,Generation_2!$A:$A,$B$48,Generation_2!$B:$B,$H60)</f>
        <v>20396.707723009298</v>
      </c>
      <c r="S60" s="1">
        <f>SUMIFS(Generation_2!M:M,Generation_2!$A:$A,$B$48,Generation_2!$B:$B,$H60)</f>
        <v>20892.926467806497</v>
      </c>
      <c r="T60" s="1">
        <f>SUMIFS(Generation_2!N:N,Generation_2!$A:$A,$B$48,Generation_2!$B:$B,$H60)</f>
        <v>21567.867021929498</v>
      </c>
      <c r="U60" s="1">
        <f>SUMIFS(Generation_2!O:O,Generation_2!$A:$A,$B$48,Generation_2!$B:$B,$H60)</f>
        <v>22539.413631052998</v>
      </c>
      <c r="V60" s="1">
        <f>SUMIFS(Generation_2!P:P,Generation_2!$A:$A,$B$48,Generation_2!$B:$B,$H60)</f>
        <v>23894.570326601501</v>
      </c>
      <c r="W60" s="1">
        <f>SUMIFS(Generation_2!Q:Q,Generation_2!$A:$A,$B$48,Generation_2!$B:$B,$H60)</f>
        <v>25982.229552327299</v>
      </c>
      <c r="X60" s="1">
        <f>SUMIFS(Generation_2!R:R,Generation_2!$A:$A,$B$48,Generation_2!$B:$B,$H60)</f>
        <v>27828.679382080001</v>
      </c>
      <c r="Y60" s="1">
        <f>SUMIFS(Generation_2!S:S,Generation_2!$A:$A,$B$48,Generation_2!$B:$B,$H60)</f>
        <v>29023.359291807705</v>
      </c>
      <c r="Z60" s="1">
        <f>SUMIFS(Generation_2!T:T,Generation_2!$A:$A,$B$48,Generation_2!$B:$B,$H60)</f>
        <v>30089.5635953239</v>
      </c>
      <c r="AA60" s="1">
        <f>SUMIFS(Generation_2!U:U,Generation_2!$A:$A,$B$48,Generation_2!$B:$B,$H60)</f>
        <v>31081.773315846502</v>
      </c>
      <c r="AB60" s="1">
        <f>SUMIFS(Generation_2!V:V,Generation_2!$A:$A,$B$48,Generation_2!$B:$B,$H60)</f>
        <v>32341.681086949699</v>
      </c>
      <c r="AC60" s="1">
        <f>SUMIFS(Generation_2!W:W,Generation_2!$A:$A,$B$48,Generation_2!$B:$B,$H60)</f>
        <v>33986.699293855403</v>
      </c>
    </row>
    <row r="61" spans="8:32">
      <c r="H61" s="82" t="s">
        <v>274</v>
      </c>
    </row>
    <row r="62" spans="8:32">
      <c r="H62" s="69" t="s">
        <v>125</v>
      </c>
      <c r="I62" s="1">
        <f>SUMIFS(Generation_2!C:C,Generation_2!$A:$A,$B$48,Generation_2!$B:$B,$H62)</f>
        <v>-215.42362124106467</v>
      </c>
      <c r="J62" s="1">
        <f>SUMIFS(Generation_2!D:D,Generation_2!$A:$A,$B$48,Generation_2!$B:$B,$H62)</f>
        <v>-296.81117356829924</v>
      </c>
      <c r="K62" s="1">
        <f>SUMIFS(Generation_2!E:E,Generation_2!$A:$A,$B$48,Generation_2!$B:$B,$H62)</f>
        <v>-266.39058997474694</v>
      </c>
      <c r="L62" s="1">
        <f>SUMIFS(Generation_2!F:F,Generation_2!$A:$A,$B$48,Generation_2!$B:$B,$H62)</f>
        <v>-515.36319921975826</v>
      </c>
      <c r="M62" s="1">
        <f>SUMIFS(Generation_2!G:G,Generation_2!$A:$A,$B$48,Generation_2!$B:$B,$H62)</f>
        <v>-885.67351405248405</v>
      </c>
      <c r="N62" s="1">
        <f>SUMIFS(Generation_2!H:H,Generation_2!$A:$A,$B$48,Generation_2!$B:$B,$H62)</f>
        <v>-1432.3968713536333</v>
      </c>
      <c r="O62" s="1">
        <f>SUMIFS(Generation_2!I:I,Generation_2!$A:$A,$B$48,Generation_2!$B:$B,$H62)</f>
        <v>-1873.8097435893731</v>
      </c>
      <c r="P62" s="1">
        <f>SUMIFS(Generation_2!J:J,Generation_2!$A:$A,$B$48,Generation_2!$B:$B,$H62)</f>
        <v>-1429.8705129016223</v>
      </c>
      <c r="Q62" s="1">
        <f>SUMIFS(Generation_2!K:K,Generation_2!$A:$A,$B$48,Generation_2!$B:$B,$H62)</f>
        <v>-1319.782675431954</v>
      </c>
      <c r="R62" s="1">
        <f>SUMIFS(Generation_2!L:L,Generation_2!$A:$A,$B$48,Generation_2!$B:$B,$H62)</f>
        <v>-3035.5951902778565</v>
      </c>
      <c r="S62" s="1">
        <f>SUMIFS(Generation_2!M:M,Generation_2!$A:$A,$B$48,Generation_2!$B:$B,$H62)</f>
        <v>-2503.6302686815193</v>
      </c>
      <c r="T62" s="1">
        <f>SUMIFS(Generation_2!N:N,Generation_2!$A:$A,$B$48,Generation_2!$B:$B,$H62)</f>
        <v>-9002.4633902007936</v>
      </c>
      <c r="U62" s="1">
        <f>SUMIFS(Generation_2!O:O,Generation_2!$A:$A,$B$48,Generation_2!$B:$B,$H62)</f>
        <v>-9998.5346390259037</v>
      </c>
      <c r="V62" s="1">
        <f>SUMIFS(Generation_2!P:P,Generation_2!$A:$A,$B$48,Generation_2!$B:$B,$H62)</f>
        <v>-10459.099334036413</v>
      </c>
      <c r="W62" s="1">
        <f>SUMIFS(Generation_2!Q:Q,Generation_2!$A:$A,$B$48,Generation_2!$B:$B,$H62)</f>
        <v>-15794.874323090989</v>
      </c>
      <c r="X62" s="1">
        <f>SUMIFS(Generation_2!R:R,Generation_2!$A:$A,$B$48,Generation_2!$B:$B,$H62)</f>
        <v>-16238.192444961092</v>
      </c>
      <c r="Y62" s="1">
        <f>SUMIFS(Generation_2!S:S,Generation_2!$A:$A,$B$48,Generation_2!$B:$B,$H62)</f>
        <v>-17123.376106249052</v>
      </c>
      <c r="Z62" s="1">
        <f>SUMIFS(Generation_2!T:T,Generation_2!$A:$A,$B$48,Generation_2!$B:$B,$H62)</f>
        <v>-17851.069900825227</v>
      </c>
      <c r="AA62" s="1">
        <f>SUMIFS(Generation_2!U:U,Generation_2!$A:$A,$B$48,Generation_2!$B:$B,$H62)</f>
        <v>-17346.965909959476</v>
      </c>
      <c r="AB62" s="1">
        <f>SUMIFS(Generation_2!V:V,Generation_2!$A:$A,$B$48,Generation_2!$B:$B,$H62)</f>
        <v>-19774.817241490393</v>
      </c>
      <c r="AC62" s="1">
        <f>SUMIFS(Generation_2!W:W,Generation_2!$A:$A,$B$48,Generation_2!$B:$B,$H62)</f>
        <v>-21757.756523628475</v>
      </c>
    </row>
    <row r="63" spans="8:32">
      <c r="H63" s="69" t="s">
        <v>126</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123</v>
      </c>
      <c r="I65" s="1">
        <f>SUMIFS(Generation_2!C:C,Generation_2!$A:$A,$B$48,Generation_2!$B:$B,$H65)</f>
        <v>0.13821430193199102</v>
      </c>
      <c r="J65" s="1">
        <f>SUMIFS(Generation_2!D:D,Generation_2!$A:$A,$B$48,Generation_2!$B:$B,$H65)</f>
        <v>0</v>
      </c>
      <c r="K65" s="1">
        <f>SUMIFS(Generation_2!E:E,Generation_2!$A:$A,$B$48,Generation_2!$B:$B,$H65)</f>
        <v>0.14154636869949999</v>
      </c>
      <c r="L65" s="1">
        <f>SUMIFS(Generation_2!F:F,Generation_2!$A:$A,$B$48,Generation_2!$B:$B,$H65)</f>
        <v>0.58213423279916188</v>
      </c>
      <c r="M65" s="1">
        <f>SUMIFS(Generation_2!G:G,Generation_2!$A:$A,$B$48,Generation_2!$B:$B,$H65)</f>
        <v>0.60343783145820007</v>
      </c>
      <c r="N65" s="1">
        <f>SUMIFS(Generation_2!H:H,Generation_2!$A:$A,$B$48,Generation_2!$B:$B,$H65)</f>
        <v>0</v>
      </c>
      <c r="O65" s="1">
        <f>SUMIFS(Generation_2!I:I,Generation_2!$A:$A,$B$48,Generation_2!$B:$B,$H65)</f>
        <v>0.19708681485784899</v>
      </c>
      <c r="P65" s="1">
        <f>SUMIFS(Generation_2!J:J,Generation_2!$A:$A,$B$48,Generation_2!$B:$B,$H65)</f>
        <v>0.22468143493289999</v>
      </c>
      <c r="Q65" s="1">
        <f>SUMIFS(Generation_2!K:K,Generation_2!$A:$A,$B$48,Generation_2!$B:$B,$H65)</f>
        <v>1.5745573451956889</v>
      </c>
      <c r="R65" s="1">
        <f>SUMIFS(Generation_2!L:L,Generation_2!$A:$A,$B$48,Generation_2!$B:$B,$H65)</f>
        <v>0</v>
      </c>
      <c r="S65" s="1">
        <f>SUMIFS(Generation_2!M:M,Generation_2!$A:$A,$B$48,Generation_2!$B:$B,$H65)</f>
        <v>0.27951176895870006</v>
      </c>
      <c r="T65" s="1">
        <f>SUMIFS(Generation_2!N:N,Generation_2!$A:$A,$B$48,Generation_2!$B:$B,$H65)</f>
        <v>0.29760692735569999</v>
      </c>
      <c r="U65" s="1">
        <f>SUMIFS(Generation_2!O:O,Generation_2!$A:$A,$B$48,Generation_2!$B:$B,$H65)</f>
        <v>0.8093361427895196</v>
      </c>
      <c r="V65" s="1">
        <f>SUMIFS(Generation_2!P:P,Generation_2!$A:$A,$B$48,Generation_2!$B:$B,$H65)</f>
        <v>1.3078513367848392</v>
      </c>
      <c r="W65" s="1">
        <f>SUMIFS(Generation_2!Q:Q,Generation_2!$A:$A,$B$48,Generation_2!$B:$B,$H65)</f>
        <v>3.1373576478995679</v>
      </c>
      <c r="X65" s="1">
        <f>SUMIFS(Generation_2!R:R,Generation_2!$A:$A,$B$48,Generation_2!$B:$B,$H65)</f>
        <v>3.6727392059539699</v>
      </c>
      <c r="Y65" s="1">
        <f>SUMIFS(Generation_2!S:S,Generation_2!$A:$A,$B$48,Generation_2!$B:$B,$H65)</f>
        <v>1.5965451901726686</v>
      </c>
      <c r="Z65" s="1">
        <f>SUMIFS(Generation_2!T:T,Generation_2!$A:$A,$B$48,Generation_2!$B:$B,$H65)</f>
        <v>4.6427852638609712</v>
      </c>
      <c r="AA65" s="1">
        <f>SUMIFS(Generation_2!U:U,Generation_2!$A:$A,$B$48,Generation_2!$B:$B,$H65)</f>
        <v>4.674516885612845</v>
      </c>
      <c r="AB65" s="1">
        <f>SUMIFS(Generation_2!V:V,Generation_2!$A:$A,$B$48,Generation_2!$B:$B,$H65)</f>
        <v>1.8156080600721942</v>
      </c>
      <c r="AC65" s="1">
        <f>SUMIFS(Generation_2!W:W,Generation_2!$A:$A,$B$48,Generation_2!$B:$B,$H65)</f>
        <v>4.5608373307760477</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97441.08009660698</v>
      </c>
      <c r="J74" s="1">
        <f>SUMIFS(Generation_2!M:M,Generation_2!$A:$A,$B$71,Generation_2!$B:$B,$H74)</f>
        <v>78955.357550049186</v>
      </c>
      <c r="K74" s="1">
        <f>SUMIFS(Generation_2!W:W,Generation_2!$A:$A,$B$71,Generation_2!$B:$B,$H74)</f>
        <v>33296.336422827189</v>
      </c>
    </row>
    <row r="75" spans="1:30">
      <c r="H75" s="69" t="s">
        <v>113</v>
      </c>
      <c r="I75" s="1">
        <f>SUMIFS(Generation_2!C:C,Generation_2!$A:$A,$B$71,Generation_2!$B:$B,$H75)</f>
        <v>31943.022856575633</v>
      </c>
      <c r="J75" s="1">
        <f>SUMIFS(Generation_2!M:M,Generation_2!$A:$A,$B$71,Generation_2!$B:$B,$H75)</f>
        <v>24690.164494740817</v>
      </c>
      <c r="K75" s="1">
        <f>SUMIFS(Generation_2!W:W,Generation_2!$A:$A,$B$71,Generation_2!$B:$B,$H75)</f>
        <v>22412.990211416509</v>
      </c>
    </row>
    <row r="76" spans="1:30">
      <c r="H76" s="69" t="s">
        <v>114</v>
      </c>
      <c r="I76" s="1">
        <f>SUMIFS(Generation_2!C:C,Generation_2!$A:$A,$B$71,Generation_2!$B:$B,$H76)</f>
        <v>3143.0282842227425</v>
      </c>
      <c r="J76" s="1">
        <f>SUMIFS(Generation_2!M:M,Generation_2!$A:$A,$B$71,Generation_2!$B:$B,$H76)</f>
        <v>1895.2727883638709</v>
      </c>
      <c r="K76" s="1">
        <f>SUMIFS(Generation_2!W:W,Generation_2!$A:$A,$B$71,Generation_2!$B:$B,$H76)</f>
        <v>2595.2223552428254</v>
      </c>
    </row>
    <row r="77" spans="1:30">
      <c r="H77" s="69" t="s">
        <v>115</v>
      </c>
      <c r="I77" s="1">
        <f>SUMIFS(Generation_2!C:C,Generation_2!$A:$A,$B$71,Generation_2!$B:$B,$H77)</f>
        <v>112.36636252771598</v>
      </c>
      <c r="J77" s="1">
        <f>SUMIFS(Generation_2!M:M,Generation_2!$A:$A,$B$71,Generation_2!$B:$B,$H77)</f>
        <v>66.664349343898721</v>
      </c>
      <c r="K77" s="1">
        <f>SUMIFS(Generation_2!W:W,Generation_2!$A:$A,$B$71,Generation_2!$B:$B,$H77)</f>
        <v>262.75928154202768</v>
      </c>
    </row>
    <row r="78" spans="1:30">
      <c r="H78" s="69" t="s">
        <v>116</v>
      </c>
      <c r="I78" s="1">
        <f>SUMIFS(Generation_2!C:C,Generation_2!$A:$A,$B$71,Generation_2!$B:$B,$H78)</f>
        <v>15998.527037076174</v>
      </c>
      <c r="J78" s="1">
        <f>SUMIFS(Generation_2!M:M,Generation_2!$A:$A,$B$71,Generation_2!$B:$B,$H78)</f>
        <v>15654.133800444717</v>
      </c>
      <c r="K78" s="1">
        <f>SUMIFS(Generation_2!W:W,Generation_2!$A:$A,$B$71,Generation_2!$B:$B,$H78)</f>
        <v>15596.831721923132</v>
      </c>
    </row>
    <row r="79" spans="1:30">
      <c r="H79" s="69" t="s">
        <v>117</v>
      </c>
      <c r="I79" s="1">
        <f>SUMIFS(Generation_2!C:C,Generation_2!$A:$A,$B$71,Generation_2!$B:$B,$H79)</f>
        <v>175.52822677065583</v>
      </c>
      <c r="J79" s="1">
        <f>SUMIFS(Generation_2!M:M,Generation_2!$A:$A,$B$71,Generation_2!$B:$B,$H79)</f>
        <v>1765.3316263398435</v>
      </c>
      <c r="K79" s="1">
        <f>SUMIFS(Generation_2!W:W,Generation_2!$A:$A,$B$71,Generation_2!$B:$B,$H79)</f>
        <v>16050.938874368248</v>
      </c>
    </row>
    <row r="80" spans="1:30">
      <c r="H80" s="69" t="s">
        <v>118</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119</v>
      </c>
      <c r="I81" s="1">
        <f>SUMIFS(Generation_2!C:C,Generation_2!$A:$A,$B$71,Generation_2!$B:$B,$H81)</f>
        <v>29308.954410992326</v>
      </c>
      <c r="J81" s="1">
        <f>SUMIFS(Generation_2!M:M,Generation_2!$A:$A,$B$71,Generation_2!$B:$B,$H81)</f>
        <v>48705.915713671806</v>
      </c>
      <c r="K81" s="1">
        <f>SUMIFS(Generation_2!W:W,Generation_2!$A:$A,$B$71,Generation_2!$B:$B,$H81)</f>
        <v>84075.560162262336</v>
      </c>
    </row>
    <row r="82" spans="1:30">
      <c r="H82" s="69" t="s">
        <v>120</v>
      </c>
      <c r="I82" s="1">
        <f>SUMIFS(Generation_2!C:C,Generation_2!$A:$A,$B$71,Generation_2!$B:$B,$H82)</f>
        <v>12774.527528157594</v>
      </c>
      <c r="J82" s="1">
        <f>SUMIFS(Generation_2!M:M,Generation_2!$A:$A,$B$71,Generation_2!$B:$B,$H82)</f>
        <v>24972.27524731071</v>
      </c>
      <c r="K82" s="1">
        <f>SUMIFS(Generation_2!W:W,Generation_2!$A:$A,$B$71,Generation_2!$B:$B,$H82)</f>
        <v>52588.628660920433</v>
      </c>
    </row>
    <row r="83" spans="1:30">
      <c r="H83" s="69" t="s">
        <v>121</v>
      </c>
      <c r="I83" s="1">
        <f>SUMIFS(Generation_2!C:C,Generation_2!$A:$A,$B$71,Generation_2!$B:$B,$H83)</f>
        <v>15453.341244046798</v>
      </c>
      <c r="J83" s="1">
        <f>SUMIFS(Generation_2!M:M,Generation_2!$A:$A,$B$71,Generation_2!$B:$B,$H83)</f>
        <v>20892.926467806497</v>
      </c>
      <c r="K83" s="1">
        <f>SUMIFS(Generation_2!W:W,Generation_2!$A:$A,$B$71,Generation_2!$B:$B,$H83)</f>
        <v>33986.699293855403</v>
      </c>
    </row>
    <row r="84" spans="1:30">
      <c r="H84" s="70" t="s">
        <v>274</v>
      </c>
    </row>
    <row r="85" spans="1:30">
      <c r="H85" s="69" t="s">
        <v>125</v>
      </c>
      <c r="I85" s="1">
        <f>SUMIFS(Generation_2!C:C,Generation_2!$A:$A,$B$71,Generation_2!$B:$B,$H85)</f>
        <v>-215.42362124106467</v>
      </c>
      <c r="J85" s="1">
        <f>SUMIFS(Generation_2!M:M,Generation_2!$A:$A,$B$71,Generation_2!$B:$B,$H85)</f>
        <v>-2503.6302686815193</v>
      </c>
      <c r="K85" s="1">
        <f>SUMIFS(Generation_2!W:W,Generation_2!$A:$A,$B$71,Generation_2!$B:$B,$H85)</f>
        <v>-21757.756523628475</v>
      </c>
    </row>
    <row r="86" spans="1:30">
      <c r="H86" s="69" t="s">
        <v>126</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123</v>
      </c>
      <c r="I88" s="1">
        <f>SUMIFS(Generation_2!C:C,Generation_2!$A:$A,$B$71,Generation_2!$B:$B,$H88)</f>
        <v>0.13821430193199102</v>
      </c>
      <c r="J88" s="1">
        <f>SUMIFS(Generation_2!M:M,Generation_2!$A:$A,$B$71,Generation_2!$B:$B,$H88)</f>
        <v>0.27951176895870006</v>
      </c>
      <c r="K88" s="1">
        <f>SUMIFS(Generation_2!W:W,Generation_2!$A:$A,$B$71,Generation_2!$B:$B,$H88)</f>
        <v>4.5608373307760477</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1129.7842960359999</v>
      </c>
      <c r="T96" s="1">
        <f>SUMIFS(StorageCapacity_2!N:N,StorageCapacity_2!$A:$A,$B$93,StorageCapacity_2!$B:$B,$H96)</f>
        <v>1515.6285502845999</v>
      </c>
      <c r="U96" s="1">
        <f>SUMIFS(StorageCapacity_2!O:O,StorageCapacity_2!$A:$A,$B$93,StorageCapacity_2!$B:$B,$H96)</f>
        <v>1523.3823006853002</v>
      </c>
      <c r="V96" s="1">
        <f>SUMIFS(StorageCapacity_2!P:P,StorageCapacity_2!$A:$A,$B$93,StorageCapacity_2!$B:$B,$H96)</f>
        <v>1699.7251322933</v>
      </c>
      <c r="W96" s="1">
        <f>SUMIFS(StorageCapacity_2!Q:Q,StorageCapacity_2!$A:$A,$B$93,StorageCapacity_2!$B:$B,$H96)</f>
        <v>1841.1060166508998</v>
      </c>
      <c r="X96" s="1">
        <f>SUMIFS(StorageCapacity_2!R:R,StorageCapacity_2!$A:$A,$B$93,StorageCapacity_2!$B:$B,$H96)</f>
        <v>2547.6625489369999</v>
      </c>
      <c r="Y96" s="1">
        <f>SUMIFS(StorageCapacity_2!S:S,StorageCapacity_2!$A:$A,$B$93,StorageCapacity_2!$B:$B,$H96)</f>
        <v>2637.1048647436</v>
      </c>
      <c r="Z96" s="1">
        <f>SUMIFS(StorageCapacity_2!T:T,StorageCapacity_2!$A:$A,$B$93,StorageCapacity_2!$B:$B,$H96)</f>
        <v>4489.7925176997005</v>
      </c>
      <c r="AA96" s="1">
        <f>SUMIFS(StorageCapacity_2!U:U,StorageCapacity_2!$A:$A,$B$93,StorageCapacity_2!$B:$B,$H96)</f>
        <v>4608.9533832024999</v>
      </c>
      <c r="AB96" s="1">
        <f>SUMIFS(StorageCapacity_2!V:V,StorageCapacity_2!$A:$A,$B$93,StorageCapacity_2!$B:$B,$H96)</f>
        <v>4673.0283810911988</v>
      </c>
      <c r="AC96" s="1">
        <f>SUMIFS(StorageCapacity_2!W:W,StorageCapacity_2!$A:$A,$B$93,StorageCapacity_2!$B:$B,$H96)</f>
        <v>6603.6981803376002</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1908.5450079100001</v>
      </c>
      <c r="V97" s="1">
        <f>SUMIFS(StorageCapacity_2!P:P,StorageCapacity_2!$A:$A,$B$93,StorageCapacity_2!$B:$B,$H97)</f>
        <v>2426.3647841500001</v>
      </c>
      <c r="W97" s="1">
        <f>SUMIFS(StorageCapacity_2!Q:Q,StorageCapacity_2!$A:$A,$B$93,StorageCapacity_2!$B:$B,$H97)</f>
        <v>4103.4350632400001</v>
      </c>
      <c r="X97" s="1">
        <f>SUMIFS(StorageCapacity_2!R:R,StorageCapacity_2!$A:$A,$B$93,StorageCapacity_2!$B:$B,$H97)</f>
        <v>4537.7557564199997</v>
      </c>
      <c r="Y97" s="1">
        <f>SUMIFS(StorageCapacity_2!S:S,StorageCapacity_2!$A:$A,$B$93,StorageCapacity_2!$B:$B,$H97)</f>
        <v>4963.2142339700004</v>
      </c>
      <c r="Z97" s="1">
        <f>SUMIFS(StorageCapacity_2!T:T,StorageCapacity_2!$A:$A,$B$93,StorageCapacity_2!$B:$B,$H97)</f>
        <v>5087.6935544800008</v>
      </c>
      <c r="AA97" s="1">
        <f>SUMIFS(StorageCapacity_2!U:U,StorageCapacity_2!$A:$A,$B$93,StorageCapacity_2!$B:$B,$H97)</f>
        <v>5087.6935544800008</v>
      </c>
      <c r="AB97" s="1">
        <f>SUMIFS(StorageCapacity_2!V:V,StorageCapacity_2!$A:$A,$B$93,StorageCapacity_2!$B:$B,$H97)</f>
        <v>5701.4734655400007</v>
      </c>
      <c r="AC97" s="1">
        <f>SUMIFS(StorageCapacity_2!W:W,StorageCapacity_2!$A:$A,$B$93,StorageCapacity_2!$B:$B,$H97)</f>
        <v>5701.4734655400007</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2040</v>
      </c>
      <c r="Z98" s="1">
        <f>SUMIFS(StorageCapacity_2!T:T,StorageCapacity_2!$A:$A,$B$93,StorageCapacity_2!$B:$B,$H98)</f>
        <v>2040</v>
      </c>
      <c r="AA98" s="1">
        <f>SUMIFS(StorageCapacity_2!U:U,StorageCapacity_2!$A:$A,$B$93,StorageCapacity_2!$B:$B,$H98)</f>
        <v>2040</v>
      </c>
      <c r="AB98" s="1">
        <f>SUMIFS(StorageCapacity_2!V:V,StorageCapacity_2!$A:$A,$B$93,StorageCapacity_2!$B:$B,$H98)</f>
        <v>2040</v>
      </c>
      <c r="AC98" s="1">
        <f>SUMIFS(StorageCapacity_2!W:W,StorageCapacity_2!$A:$A,$B$93,StorageCapacity_2!$B:$B,$H98)</f>
        <v>2040</v>
      </c>
    </row>
    <row r="99" spans="1:30">
      <c r="H99" s="69" t="s">
        <v>118</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166.24737115888581</v>
      </c>
      <c r="J112" s="1">
        <f>SUMIFS(StorageGeneration_2!D:D,StorageGeneration_2!$A:$A,$B$109,StorageGeneration_2!$B:$B,$H112)</f>
        <v>161.70064186794229</v>
      </c>
      <c r="K112" s="1">
        <f>SUMIFS(StorageGeneration_2!E:E,StorageGeneration_2!$A:$A,$B$109,StorageGeneration_2!$B:$B,$H112)</f>
        <v>137.50098604879096</v>
      </c>
      <c r="L112" s="1">
        <f>SUMIFS(StorageGeneration_2!F:F,StorageGeneration_2!$A:$A,$B$109,StorageGeneration_2!$B:$B,$H112)</f>
        <v>128.54497049155319</v>
      </c>
      <c r="M112" s="1">
        <f>SUMIFS(StorageGeneration_2!G:G,StorageGeneration_2!$A:$A,$B$109,StorageGeneration_2!$B:$B,$H112)</f>
        <v>199.96216292306414</v>
      </c>
      <c r="N112" s="1">
        <f>SUMIFS(StorageGeneration_2!H:H,StorageGeneration_2!$A:$A,$B$109,StorageGeneration_2!$B:$B,$H112)</f>
        <v>266.37704229106191</v>
      </c>
      <c r="O112" s="1">
        <f>SUMIFS(StorageGeneration_2!I:I,StorageGeneration_2!$A:$A,$B$109,StorageGeneration_2!$B:$B,$H112)</f>
        <v>296.32877877492547</v>
      </c>
      <c r="P112" s="1">
        <f>SUMIFS(StorageGeneration_2!J:J,StorageGeneration_2!$A:$A,$B$109,StorageGeneration_2!$B:$B,$H112)</f>
        <v>345.50166994364645</v>
      </c>
      <c r="Q112" s="1">
        <f>SUMIFS(StorageGeneration_2!K:K,StorageGeneration_2!$A:$A,$B$109,StorageGeneration_2!$B:$B,$H112)</f>
        <v>325.36346924913613</v>
      </c>
      <c r="R112" s="1">
        <f>SUMIFS(StorageGeneration_2!L:L,StorageGeneration_2!$A:$A,$B$109,StorageGeneration_2!$B:$B,$H112)</f>
        <v>519.18636504380504</v>
      </c>
      <c r="S112" s="1">
        <f>SUMIFS(StorageGeneration_2!M:M,StorageGeneration_2!$A:$A,$B$109,StorageGeneration_2!$B:$B,$H112)</f>
        <v>619.95300677497517</v>
      </c>
      <c r="T112" s="1">
        <f>SUMIFS(StorageGeneration_2!N:N,StorageGeneration_2!$A:$A,$B$109,StorageGeneration_2!$B:$B,$H112)</f>
        <v>904.15878234683964</v>
      </c>
      <c r="U112" s="1">
        <f>SUMIFS(StorageGeneration_2!O:O,StorageGeneration_2!$A:$A,$B$109,StorageGeneration_2!$B:$B,$H112)</f>
        <v>940.63710947357868</v>
      </c>
      <c r="V112" s="1">
        <f>SUMIFS(StorageGeneration_2!P:P,StorageGeneration_2!$A:$A,$B$109,StorageGeneration_2!$B:$B,$H112)</f>
        <v>1069.3167471760646</v>
      </c>
      <c r="W112" s="1">
        <f>SUMIFS(StorageGeneration_2!Q:Q,StorageGeneration_2!$A:$A,$B$109,StorageGeneration_2!$B:$B,$H112)</f>
        <v>1147.3270940227455</v>
      </c>
      <c r="X112" s="1">
        <f>SUMIFS(StorageGeneration_2!R:R,StorageGeneration_2!$A:$A,$B$109,StorageGeneration_2!$B:$B,$H112)</f>
        <v>1548.2924999944112</v>
      </c>
      <c r="Y112" s="1">
        <f>SUMIFS(StorageGeneration_2!S:S,StorageGeneration_2!$A:$A,$B$109,StorageGeneration_2!$B:$B,$H112)</f>
        <v>1566.5803871569437</v>
      </c>
      <c r="Z112" s="1">
        <f>SUMIFS(StorageGeneration_2!T:T,StorageGeneration_2!$A:$A,$B$109,StorageGeneration_2!$B:$B,$H112)</f>
        <v>2534.9586807759579</v>
      </c>
      <c r="AA112" s="1">
        <f>SUMIFS(StorageGeneration_2!U:U,StorageGeneration_2!$A:$A,$B$109,StorageGeneration_2!$B:$B,$H112)</f>
        <v>2604.685955576123</v>
      </c>
      <c r="AB112" s="1">
        <f>SUMIFS(StorageGeneration_2!V:V,StorageGeneration_2!$A:$A,$B$109,StorageGeneration_2!$B:$B,$H112)</f>
        <v>2639.3716503506253</v>
      </c>
      <c r="AC112" s="1">
        <f>SUMIFS(StorageGeneration_2!W:W,StorageGeneration_2!$A:$A,$B$109,StorageGeneration_2!$B:$B,$H112)</f>
        <v>3623.3063766413811</v>
      </c>
    </row>
    <row r="113" spans="1:30">
      <c r="H113" s="25" t="s">
        <v>129</v>
      </c>
      <c r="I113" s="1">
        <f>SUMIFS(StorageGeneration_2!C:C,StorageGeneration_2!$A:$A,$B$109,StorageGeneration_2!$B:$B,$H113)</f>
        <v>9.2808556117700292</v>
      </c>
      <c r="J113" s="1">
        <f>SUMIFS(StorageGeneration_2!D:D,StorageGeneration_2!$A:$A,$B$109,StorageGeneration_2!$B:$B,$H113)</f>
        <v>30.951730232348481</v>
      </c>
      <c r="K113" s="1">
        <f>SUMIFS(StorageGeneration_2!E:E,StorageGeneration_2!$A:$A,$B$109,StorageGeneration_2!$B:$B,$H113)</f>
        <v>30.755221316595474</v>
      </c>
      <c r="L113" s="1">
        <f>SUMIFS(StorageGeneration_2!F:F,StorageGeneration_2!$A:$A,$B$109,StorageGeneration_2!$B:$B,$H113)</f>
        <v>77.832211899661047</v>
      </c>
      <c r="M113" s="1">
        <f>SUMIFS(StorageGeneration_2!G:G,StorageGeneration_2!$A:$A,$B$109,StorageGeneration_2!$B:$B,$H113)</f>
        <v>39.209543158485289</v>
      </c>
      <c r="N113" s="1">
        <f>SUMIFS(StorageGeneration_2!H:H,StorageGeneration_2!$A:$A,$B$109,StorageGeneration_2!$B:$B,$H113)</f>
        <v>95.734865037644795</v>
      </c>
      <c r="O113" s="1">
        <f>SUMIFS(StorageGeneration_2!I:I,StorageGeneration_2!$A:$A,$B$109,StorageGeneration_2!$B:$B,$H113)</f>
        <v>252.17742073642665</v>
      </c>
      <c r="P113" s="1">
        <f>SUMIFS(StorageGeneration_2!J:J,StorageGeneration_2!$A:$A,$B$109,StorageGeneration_2!$B:$B,$H113)</f>
        <v>185.41348600410254</v>
      </c>
      <c r="Q113" s="1">
        <f>SUMIFS(StorageGeneration_2!K:K,StorageGeneration_2!$A:$A,$B$109,StorageGeneration_2!$B:$B,$H113)</f>
        <v>239.36069342453459</v>
      </c>
      <c r="R113" s="1">
        <f>SUMIFS(StorageGeneration_2!L:L,StorageGeneration_2!$A:$A,$B$109,StorageGeneration_2!$B:$B,$H113)</f>
        <v>335.46497795794755</v>
      </c>
      <c r="S113" s="1">
        <f>SUMIFS(StorageGeneration_2!M:M,StorageGeneration_2!$A:$A,$B$109,StorageGeneration_2!$B:$B,$H113)</f>
        <v>322.72180782665777</v>
      </c>
      <c r="T113" s="1">
        <f>SUMIFS(StorageGeneration_2!N:N,StorageGeneration_2!$A:$A,$B$109,StorageGeneration_2!$B:$B,$H113)</f>
        <v>876.95812999577902</v>
      </c>
      <c r="U113" s="1">
        <f>SUMIFS(StorageGeneration_2!O:O,StorageGeneration_2!$A:$A,$B$109,StorageGeneration_2!$B:$B,$H113)</f>
        <v>1944.9755214330858</v>
      </c>
      <c r="V113" s="1">
        <f>SUMIFS(StorageGeneration_2!P:P,StorageGeneration_2!$A:$A,$B$109,StorageGeneration_2!$B:$B,$H113)</f>
        <v>2405.2971416355008</v>
      </c>
      <c r="W113" s="1">
        <f>SUMIFS(StorageGeneration_2!Q:Q,StorageGeneration_2!$A:$A,$B$109,StorageGeneration_2!$B:$B,$H113)</f>
        <v>6447.9300759011667</v>
      </c>
      <c r="X113" s="1">
        <f>SUMIFS(StorageGeneration_2!R:R,StorageGeneration_2!$A:$A,$B$109,StorageGeneration_2!$B:$B,$H113)</f>
        <v>6870.4970132660192</v>
      </c>
      <c r="Y113" s="1">
        <f>SUMIFS(StorageGeneration_2!S:S,StorageGeneration_2!$A:$A,$B$109,StorageGeneration_2!$B:$B,$H113)</f>
        <v>7321.5510486558996</v>
      </c>
      <c r="Z113" s="1">
        <f>SUMIFS(StorageGeneration_2!T:T,StorageGeneration_2!$A:$A,$B$109,StorageGeneration_2!$B:$B,$H113)</f>
        <v>7019.232923675816</v>
      </c>
      <c r="AA113" s="1">
        <f>SUMIFS(StorageGeneration_2!U:U,StorageGeneration_2!$A:$A,$B$109,StorageGeneration_2!$B:$B,$H113)</f>
        <v>7155.0683376432371</v>
      </c>
      <c r="AB113" s="1">
        <f>SUMIFS(StorageGeneration_2!V:V,StorageGeneration_2!$A:$A,$B$109,StorageGeneration_2!$B:$B,$H113)</f>
        <v>8850.4377900317377</v>
      </c>
      <c r="AC113" s="1">
        <f>SUMIFS(StorageGeneration_2!W:W,StorageGeneration_2!$A:$A,$B$109,StorageGeneration_2!$B:$B,$H113)</f>
        <v>9041.8895730229688</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77.883147042311975</v>
      </c>
      <c r="M114" s="1">
        <f>SUMIFS(StorageGeneration_2!G:G,StorageGeneration_2!$A:$A,$B$109,StorageGeneration_2!$B:$B,$H114)</f>
        <v>397.42757427625378</v>
      </c>
      <c r="N114" s="1">
        <f>SUMIFS(StorageGeneration_2!H:H,StorageGeneration_2!$A:$A,$B$109,StorageGeneration_2!$B:$B,$H114)</f>
        <v>622.74972041324884</v>
      </c>
      <c r="O114" s="1">
        <f>SUMIFS(StorageGeneration_2!I:I,StorageGeneration_2!$A:$A,$B$109,StorageGeneration_2!$B:$B,$H114)</f>
        <v>668.7323076302639</v>
      </c>
      <c r="P114" s="1">
        <f>SUMIFS(StorageGeneration_2!J:J,StorageGeneration_2!$A:$A,$B$109,StorageGeneration_2!$B:$B,$H114)</f>
        <v>447.97113165215194</v>
      </c>
      <c r="Q114" s="1">
        <f>SUMIFS(StorageGeneration_2!K:K,StorageGeneration_2!$A:$A,$B$109,StorageGeneration_2!$B:$B,$H114)</f>
        <v>280.74903201711123</v>
      </c>
      <c r="R114" s="1">
        <f>SUMIFS(StorageGeneration_2!L:L,StorageGeneration_2!$A:$A,$B$109,StorageGeneration_2!$B:$B,$H114)</f>
        <v>1355.3366600859388</v>
      </c>
      <c r="S114" s="1">
        <f>SUMIFS(StorageGeneration_2!M:M,StorageGeneration_2!$A:$A,$B$109,StorageGeneration_2!$B:$B,$H114)</f>
        <v>822.65681173821042</v>
      </c>
      <c r="T114" s="1">
        <f>SUMIFS(StorageGeneration_2!N:N,StorageGeneration_2!$A:$A,$B$109,StorageGeneration_2!$B:$B,$H114)</f>
        <v>3443.4793772583903</v>
      </c>
      <c r="U114" s="1">
        <f>SUMIFS(StorageGeneration_2!O:O,StorageGeneration_2!$A:$A,$B$109,StorageGeneration_2!$B:$B,$H114)</f>
        <v>3295.3742336161094</v>
      </c>
      <c r="V114" s="1">
        <f>SUMIFS(StorageGeneration_2!P:P,StorageGeneration_2!$A:$A,$B$109,StorageGeneration_2!$B:$B,$H114)</f>
        <v>3273.5199166147463</v>
      </c>
      <c r="W114" s="1">
        <f>SUMIFS(StorageGeneration_2!Q:Q,StorageGeneration_2!$A:$A,$B$109,StorageGeneration_2!$B:$B,$H114)</f>
        <v>3416.8438600678178</v>
      </c>
      <c r="X114" s="1">
        <f>SUMIFS(StorageGeneration_2!R:R,StorageGeneration_2!$A:$A,$B$109,StorageGeneration_2!$B:$B,$H114)</f>
        <v>3196.2459605623453</v>
      </c>
      <c r="Y114" s="1">
        <f>SUMIFS(StorageGeneration_2!S:S,StorageGeneration_2!$A:$A,$B$109,StorageGeneration_2!$B:$B,$H114)</f>
        <v>3186.2092834229716</v>
      </c>
      <c r="Z114" s="1">
        <f>SUMIFS(StorageGeneration_2!T:T,StorageGeneration_2!$A:$A,$B$109,StorageGeneration_2!$B:$B,$H114)</f>
        <v>3464.7464971802419</v>
      </c>
      <c r="AA114" s="1">
        <f>SUMIFS(StorageGeneration_2!U:U,StorageGeneration_2!$A:$A,$B$109,StorageGeneration_2!$B:$B,$H114)</f>
        <v>2895.003704096227</v>
      </c>
      <c r="AB114" s="1">
        <f>SUMIFS(StorageGeneration_2!V:V,StorageGeneration_2!$A:$A,$B$109,StorageGeneration_2!$B:$B,$H114)</f>
        <v>2985.2710850823223</v>
      </c>
      <c r="AC114" s="1">
        <f>SUMIFS(StorageGeneration_2!W:W,StorageGeneration_2!$A:$A,$B$109,StorageGeneration_2!$B:$B,$H114)</f>
        <v>3385.7429247038976</v>
      </c>
    </row>
    <row r="115" spans="1:30">
      <c r="H115" s="25" t="s">
        <v>118</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0</v>
      </c>
      <c r="T130" s="1">
        <f>SUMIFS(DispatchableCapacity_2!N:N,DispatchableCapacity_2!$A:$A,$B$125,DispatchableCapacity_2!$B:$B,$H130)</f>
        <v>0</v>
      </c>
      <c r="U130" s="1">
        <f>SUMIFS(DispatchableCapacity_2!O:O,DispatchableCapacity_2!$A:$A,$B$125,DispatchableCapacity_2!$B:$B,$H130)</f>
        <v>0</v>
      </c>
      <c r="V130" s="1">
        <f>SUMIFS(DispatchableCapacity_2!P:P,DispatchableCapacity_2!$A:$A,$B$125,DispatchableCapacity_2!$B:$B,$H130)</f>
        <v>0</v>
      </c>
      <c r="W130" s="1">
        <f>SUMIFS(DispatchableCapacity_2!Q:Q,DispatchableCapacity_2!$A:$A,$B$125,DispatchableCapacity_2!$B:$B,$H130)</f>
        <v>0</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799.50769194552686</v>
      </c>
      <c r="T131" s="1">
        <f>SUMIFS(DispatchableCapacity_2!N:N,DispatchableCapacity_2!$A:$A,$B$125,DispatchableCapacity_2!$B:$B,$H131)</f>
        <v>1185.3519461941271</v>
      </c>
      <c r="U131" s="1">
        <f>SUMIFS(DispatchableCapacity_2!O:O,DispatchableCapacity_2!$A:$A,$B$125,DispatchableCapacity_2!$B:$B,$H131)</f>
        <v>1248.1056965948274</v>
      </c>
      <c r="V131" s="1">
        <f>SUMIFS(DispatchableCapacity_2!P:P,DispatchableCapacity_2!$A:$A,$B$125,DispatchableCapacity_2!$B:$B,$H131)</f>
        <v>1469.448528202827</v>
      </c>
      <c r="W131" s="1">
        <f>SUMIFS(DispatchableCapacity_2!Q:Q,DispatchableCapacity_2!$A:$A,$B$125,DispatchableCapacity_2!$B:$B,$H131)</f>
        <v>1610.829412560427</v>
      </c>
      <c r="X131" s="1">
        <f>SUMIFS(DispatchableCapacity_2!R:R,DispatchableCapacity_2!$A:$A,$B$125,DispatchableCapacity_2!$B:$B,$H131)</f>
        <v>2317.3859448465282</v>
      </c>
      <c r="Y131" s="1">
        <f>SUMIFS(DispatchableCapacity_2!S:S,DispatchableCapacity_2!$A:$A,$B$125,DispatchableCapacity_2!$B:$B,$H131)</f>
        <v>2406.8282606531284</v>
      </c>
      <c r="Z131" s="1">
        <f>SUMIFS(DispatchableCapacity_2!T:T,DispatchableCapacity_2!$A:$A,$B$125,DispatchableCapacity_2!$B:$B,$H131)</f>
        <v>4259.5159136092288</v>
      </c>
      <c r="AA131" s="1">
        <f>SUMIFS(DispatchableCapacity_2!U:U,DispatchableCapacity_2!$A:$A,$B$125,DispatchableCapacity_2!$B:$B,$H131)</f>
        <v>4378.6767791120265</v>
      </c>
      <c r="AB131" s="1">
        <f>SUMIFS(DispatchableCapacity_2!V:V,DispatchableCapacity_2!$A:$A,$B$125,DispatchableCapacity_2!$B:$B,$H131)</f>
        <v>4442.7517770007262</v>
      </c>
      <c r="AC131" s="1">
        <f>SUMIFS(DispatchableCapacity_2!W:W,DispatchableCapacity_2!$A:$A,$B$125,DispatchableCapacity_2!$B:$B,$H131)</f>
        <v>6373.4215762471258</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1098.5450079100001</v>
      </c>
      <c r="V132" s="1">
        <f>SUMIFS(DispatchableCapacity_2!P:P,DispatchableCapacity_2!$A:$A,$B$125,DispatchableCapacity_2!$B:$B,$H132)</f>
        <v>1616.3647841500001</v>
      </c>
      <c r="W132" s="1">
        <f>SUMIFS(DispatchableCapacity_2!Q:Q,DispatchableCapacity_2!$A:$A,$B$125,DispatchableCapacity_2!$B:$B,$H132)</f>
        <v>3293.4350632400001</v>
      </c>
      <c r="X132" s="1">
        <f>SUMIFS(DispatchableCapacity_2!R:R,DispatchableCapacity_2!$A:$A,$B$125,DispatchableCapacity_2!$B:$B,$H132)</f>
        <v>3727.7557564200001</v>
      </c>
      <c r="Y132" s="1">
        <f>SUMIFS(DispatchableCapacity_2!S:S,DispatchableCapacity_2!$A:$A,$B$125,DispatchableCapacity_2!$B:$B,$H132)</f>
        <v>4153.2142339700004</v>
      </c>
      <c r="Z132" s="1">
        <f>SUMIFS(DispatchableCapacity_2!T:T,DispatchableCapacity_2!$A:$A,$B$125,DispatchableCapacity_2!$B:$B,$H132)</f>
        <v>4277.6935544799999</v>
      </c>
      <c r="AA132" s="1">
        <f>SUMIFS(DispatchableCapacity_2!U:U,DispatchableCapacity_2!$A:$A,$B$125,DispatchableCapacity_2!$B:$B,$H132)</f>
        <v>4277.6935544799999</v>
      </c>
      <c r="AB132" s="1">
        <f>SUMIFS(DispatchableCapacity_2!V:V,DispatchableCapacity_2!$A:$A,$B$125,DispatchableCapacity_2!$B:$B,$H132)</f>
        <v>4891.4734655399998</v>
      </c>
      <c r="AC132" s="1">
        <f>SUMIFS(DispatchableCapacity_2!W:W,DispatchableCapacity_2!$A:$A,$B$125,DispatchableCapacity_2!$B:$B,$H132)</f>
        <v>4891.4734655399998</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2040</v>
      </c>
      <c r="Z133" s="1">
        <f>SUMIFS(DispatchableCapacity_2!T:T,DispatchableCapacity_2!$A:$A,$B$125,DispatchableCapacity_2!$B:$B,$H133)</f>
        <v>2040</v>
      </c>
      <c r="AA133" s="1">
        <f>SUMIFS(DispatchableCapacity_2!U:U,DispatchableCapacity_2!$A:$A,$B$125,DispatchableCapacity_2!$B:$B,$H133)</f>
        <v>2040</v>
      </c>
      <c r="AB133" s="1">
        <f>SUMIFS(DispatchableCapacity_2!V:V,DispatchableCapacity_2!$A:$A,$B$125,DispatchableCapacity_2!$B:$B,$H133)</f>
        <v>2040</v>
      </c>
      <c r="AC133" s="1">
        <f>SUMIFS(DispatchableCapacity_2!W:W,DispatchableCapacity_2!$A:$A,$B$125,DispatchableCapacity_2!$B:$B,$H133)</f>
        <v>2040</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1170</v>
      </c>
      <c r="T135" s="1">
        <f>SUMIFS(DispatchableCapacity_2!N:N,DispatchableCapacity_2!$A:$A,$B$125,DispatchableCapacity_2!$B:$B,$H135)</f>
        <v>1992.5</v>
      </c>
      <c r="U135" s="1">
        <f>SUMIFS(DispatchableCapacity_2!O:O,DispatchableCapacity_2!$A:$A,$B$125,DispatchableCapacity_2!$B:$B,$H135)</f>
        <v>1992.5</v>
      </c>
      <c r="V135" s="1">
        <f>SUMIFS(DispatchableCapacity_2!P:P,DispatchableCapacity_2!$A:$A,$B$125,DispatchableCapacity_2!$B:$B,$H135)</f>
        <v>1992.5</v>
      </c>
      <c r="W135" s="1">
        <f>SUMIFS(DispatchableCapacity_2!Q:Q,DispatchableCapacity_2!$A:$A,$B$125,DispatchableCapacity_2!$B:$B,$H135)</f>
        <v>5312.5</v>
      </c>
      <c r="X135" s="1">
        <f>SUMIFS(DispatchableCapacity_2!R:R,DispatchableCapacity_2!$A:$A,$B$125,DispatchableCapacity_2!$B:$B,$H135)</f>
        <v>6062.5</v>
      </c>
      <c r="Y135" s="1">
        <f>SUMIFS(DispatchableCapacity_2!S:S,DispatchableCapacity_2!$A:$A,$B$125,DispatchableCapacity_2!$B:$B,$H135)</f>
        <v>6062.5</v>
      </c>
      <c r="Z135" s="1">
        <f>SUMIFS(DispatchableCapacity_2!T:T,DispatchableCapacity_2!$A:$A,$B$125,DispatchableCapacity_2!$B:$B,$H135)</f>
        <v>6062.5</v>
      </c>
      <c r="AA135" s="1">
        <f>SUMIFS(DispatchableCapacity_2!U:U,DispatchableCapacity_2!$A:$A,$B$125,DispatchableCapacity_2!$B:$B,$H135)</f>
        <v>6062.5</v>
      </c>
      <c r="AB135" s="1">
        <f>SUMIFS(DispatchableCapacity_2!V:V,DispatchableCapacity_2!$A:$A,$B$125,DispatchableCapacity_2!$B:$B,$H135)</f>
        <v>6062.5</v>
      </c>
      <c r="AC135" s="1">
        <f>SUMIFS(DispatchableCapacity_2!W:W,DispatchableCapacity_2!$A:$A,$B$125,DispatchableCapacity_2!$B:$B,$H135)</f>
        <v>6062.5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Central (DP6)</v>
      </c>
      <c r="I149" s="21">
        <f>SUM(J149:AD149)</f>
        <v>1992.6317480352491</v>
      </c>
      <c r="J149" s="21">
        <f>Emissions_2!C4</f>
        <v>128.69987142208495</v>
      </c>
      <c r="K149" s="21">
        <f>Emissions_2!D4</f>
        <v>128.10265802745292</v>
      </c>
      <c r="L149" s="21">
        <f>Emissions_2!E4</f>
        <v>127.77478204561545</v>
      </c>
      <c r="M149" s="21">
        <f>Emissions_2!F4</f>
        <v>124.56374963844674</v>
      </c>
      <c r="N149" s="21">
        <f>Emissions_2!G4</f>
        <v>121.44877589091803</v>
      </c>
      <c r="O149" s="21">
        <f>Emissions_2!H4</f>
        <v>115.89951972133436</v>
      </c>
      <c r="P149" s="21">
        <f>Emissions_2!I4</f>
        <v>120.33042321289341</v>
      </c>
      <c r="Q149" s="21">
        <f>Emissions_2!J4</f>
        <v>109.2326591837531</v>
      </c>
      <c r="R149" s="21">
        <f>Emissions_2!K4</f>
        <v>106.13285421770182</v>
      </c>
      <c r="S149" s="21">
        <f>Emissions_2!L4</f>
        <v>108.47655760317292</v>
      </c>
      <c r="T149" s="21">
        <f>Emissions_2!M4</f>
        <v>100.65844900020247</v>
      </c>
      <c r="U149" s="21">
        <f>Emissions_2!N4</f>
        <v>91.187207135847643</v>
      </c>
      <c r="V149" s="21">
        <f>Emissions_2!O4</f>
        <v>92.431254087597921</v>
      </c>
      <c r="W149" s="21">
        <f>Emissions_2!P4</f>
        <v>90.746596054173963</v>
      </c>
      <c r="X149" s="21">
        <f>Emissions_2!Q4</f>
        <v>70.303689503874949</v>
      </c>
      <c r="Y149" s="21">
        <f>Emissions_2!R4</f>
        <v>64.510300348948292</v>
      </c>
      <c r="Z149" s="21">
        <f>Emissions_2!S4</f>
        <v>58.97427498056264</v>
      </c>
      <c r="AA149" s="21">
        <f>Emissions_2!T4</f>
        <v>58.317219316071657</v>
      </c>
      <c r="AB149" s="21">
        <f>Emissions_2!U4</f>
        <v>59.226044777261293</v>
      </c>
      <c r="AC149" s="21">
        <f>Emissions_2!V4</f>
        <v>59.154106101777202</v>
      </c>
      <c r="AD149" s="21">
        <f>Emissions_2!W4</f>
        <v>56.460755765557913</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0</v>
      </c>
      <c r="T171" s="1">
        <f>SUMIFS(Capacity_2!O:O,Capacity_2!$A:$A,$B$164,Capacity_2!$B:$B,$H171)-SUMIFS(Capacity_2!$C:$C,Capacity_2!$A:$A,$B$164,Capacity_2!$B:$B,$H171)</f>
        <v>0</v>
      </c>
      <c r="U171" s="1">
        <f>SUMIFS(Capacity_2!P:P,Capacity_2!$A:$A,$B$164,Capacity_2!$B:$B,$H171)-SUMIFS(Capacity_2!$C:$C,Capacity_2!$A:$A,$B$164,Capacity_2!$B:$B,$H171)</f>
        <v>0</v>
      </c>
      <c r="V171" s="1">
        <f>SUMIFS(Capacity_2!Q:Q,Capacity_2!$A:$A,$B$164,Capacity_2!$B:$B,$H171)-SUMIFS(Capacity_2!$C:$C,Capacity_2!$A:$A,$B$164,Capacity_2!$B:$B,$H171)</f>
        <v>0</v>
      </c>
      <c r="W171" s="1">
        <f>SUMIFS(Capacity_2!R:R,Capacity_2!$A:$A,$B$164,Capacity_2!$B:$B,$H171)-SUMIFS(Capacity_2!$C:$C,Capacity_2!$A:$A,$B$164,Capacity_2!$B:$B,$H171)</f>
        <v>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2802.0723824809606</v>
      </c>
      <c r="T172" s="1">
        <f>SUMIFS(Capacity_2!O:O,Capacity_2!$A:$A,$B$164,Capacity_2!$B:$B,$H172)-SUMIFS(Capacity_2!$C:$C,Capacity_2!$A:$A,$B$164,Capacity_2!$B:$B,$H172)</f>
        <v>3187.9166367295611</v>
      </c>
      <c r="U172" s="1">
        <f>SUMIFS(Capacity_2!P:P,Capacity_2!$A:$A,$B$164,Capacity_2!$B:$B,$H172)-SUMIFS(Capacity_2!$C:$C,Capacity_2!$A:$A,$B$164,Capacity_2!$B:$B,$H172)</f>
        <v>4274.2153950402608</v>
      </c>
      <c r="V172" s="1">
        <f>SUMIFS(Capacity_2!Q:Q,Capacity_2!$A:$A,$B$164,Capacity_2!$B:$B,$H172)-SUMIFS(Capacity_2!$C:$C,Capacity_2!$A:$A,$B$164,Capacity_2!$B:$B,$H172)</f>
        <v>4968.3780028882602</v>
      </c>
      <c r="W172" s="1">
        <f>SUMIFS(Capacity_2!R:R,Capacity_2!$A:$A,$B$164,Capacity_2!$B:$B,$H172)-SUMIFS(Capacity_2!$C:$C,Capacity_2!$A:$A,$B$164,Capacity_2!$B:$B,$H172)</f>
        <v>6786.8291663358605</v>
      </c>
      <c r="X172" s="1">
        <f>SUMIFS(Capacity_2!S:S,Capacity_2!$A:$A,$B$164,Capacity_2!$B:$B,$H172)-SUMIFS(Capacity_2!$C:$C,Capacity_2!$A:$A,$B$164,Capacity_2!$B:$B,$H172)</f>
        <v>7927.7063918019621</v>
      </c>
      <c r="Y172" s="1">
        <f>SUMIFS(Capacity_2!T:T,Capacity_2!$A:$A,$B$164,Capacity_2!$B:$B,$H172)-SUMIFS(Capacity_2!$C:$C,Capacity_2!$A:$A,$B$164,Capacity_2!$B:$B,$H172)</f>
        <v>8442.6071851585621</v>
      </c>
      <c r="Z172" s="1">
        <f>SUMIFS(Capacity_2!U:U,Capacity_2!$A:$A,$B$164,Capacity_2!$B:$B,$H172)-SUMIFS(Capacity_2!$C:$C,Capacity_2!$A:$A,$B$164,Capacity_2!$B:$B,$H172)</f>
        <v>10419.774158624659</v>
      </c>
      <c r="AA172" s="1">
        <f>SUMIFS(Capacity_2!V:V,Capacity_2!$A:$A,$B$164,Capacity_2!$B:$B,$H172)-SUMIFS(Capacity_2!$C:$C,Capacity_2!$A:$A,$B$164,Capacity_2!$B:$B,$H172)</f>
        <v>10538.935024127462</v>
      </c>
      <c r="AB172" s="1">
        <f>SUMIFS(Capacity_2!W:W,Capacity_2!$A:$A,$B$164,Capacity_2!$B:$B,$H172)-SUMIFS(Capacity_2!$C:$C,Capacity_2!$A:$A,$B$164,Capacity_2!$B:$B,$H172)</f>
        <v>11216.789933076161</v>
      </c>
      <c r="AC172" s="1">
        <f>SUMIFS(Capacity_2!X:X,Capacity_2!$A:$A,$B$164,Capacity_2!$B:$B,$H172)-SUMIFS(Capacity_2!$C:$C,Capacity_2!$A:$A,$B$164,Capacity_2!$B:$B,$H172)</f>
        <v>13147.459732322564</v>
      </c>
    </row>
    <row r="173" spans="1:30">
      <c r="H173" s="76" t="s">
        <v>118</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1656.9606375900003</v>
      </c>
      <c r="N174" s="1">
        <f>SUMIFS(Capacity_2!I:I,Capacity_2!$A:$A,$B$164,Capacity_2!$B:$B,$H174)-SUMIFS(Capacity_2!$C:$C,Capacity_2!$A:$A,$B$164,Capacity_2!$B:$B,$H174)</f>
        <v>2387</v>
      </c>
      <c r="O174" s="1">
        <f>SUMIFS(Capacity_2!J:J,Capacity_2!$A:$A,$B$164,Capacity_2!$B:$B,$H174)-SUMIFS(Capacity_2!$C:$C,Capacity_2!$A:$A,$B$164,Capacity_2!$B:$B,$H174)</f>
        <v>2955.2241539099996</v>
      </c>
      <c r="P174" s="1">
        <f>SUMIFS(Capacity_2!K:K,Capacity_2!$A:$A,$B$164,Capacity_2!$B:$B,$H174)-SUMIFS(Capacity_2!$C:$C,Capacity_2!$A:$A,$B$164,Capacity_2!$B:$B,$H174)</f>
        <v>4688.3718707900007</v>
      </c>
      <c r="Q174" s="1">
        <f>SUMIFS(Capacity_2!L:L,Capacity_2!$A:$A,$B$164,Capacity_2!$B:$B,$H174)-SUMIFS(Capacity_2!$C:$C,Capacity_2!$A:$A,$B$164,Capacity_2!$B:$B,$H174)</f>
        <v>5549.3920894500006</v>
      </c>
      <c r="R174" s="1">
        <f>SUMIFS(Capacity_2!M:M,Capacity_2!$A:$A,$B$164,Capacity_2!$B:$B,$H174)-SUMIFS(Capacity_2!$C:$C,Capacity_2!$A:$A,$B$164,Capacity_2!$B:$B,$H174)</f>
        <v>5503.3920894500006</v>
      </c>
      <c r="S174" s="1">
        <f>SUMIFS(Capacity_2!N:N,Capacity_2!$A:$A,$B$164,Capacity_2!$B:$B,$H174)-SUMIFS(Capacity_2!$C:$C,Capacity_2!$A:$A,$B$164,Capacity_2!$B:$B,$H174)</f>
        <v>5503.3920894500006</v>
      </c>
      <c r="T174" s="1">
        <f>SUMIFS(Capacity_2!O:O,Capacity_2!$A:$A,$B$164,Capacity_2!$B:$B,$H174)-SUMIFS(Capacity_2!$C:$C,Capacity_2!$A:$A,$B$164,Capacity_2!$B:$B,$H174)</f>
        <v>7282.7118652500012</v>
      </c>
      <c r="U174" s="1">
        <f>SUMIFS(Capacity_2!P:P,Capacity_2!$A:$A,$B$164,Capacity_2!$B:$B,$H174)-SUMIFS(Capacity_2!$C:$C,Capacity_2!$A:$A,$B$164,Capacity_2!$B:$B,$H174)</f>
        <v>7204.0118652500005</v>
      </c>
      <c r="V174" s="1">
        <f>SUMIFS(Capacity_2!Q:Q,Capacity_2!$A:$A,$B$164,Capacity_2!$B:$B,$H174)-SUMIFS(Capacity_2!$C:$C,Capacity_2!$A:$A,$B$164,Capacity_2!$B:$B,$H174)</f>
        <v>7204.0118652500005</v>
      </c>
      <c r="W174" s="1">
        <f>SUMIFS(Capacity_2!R:R,Capacity_2!$A:$A,$B$164,Capacity_2!$B:$B,$H174)-SUMIFS(Capacity_2!$C:$C,Capacity_2!$A:$A,$B$164,Capacity_2!$B:$B,$H174)</f>
        <v>11291.57780291</v>
      </c>
      <c r="X174" s="1">
        <f>SUMIFS(Capacity_2!S:S,Capacity_2!$A:$A,$B$164,Capacity_2!$B:$B,$H174)-SUMIFS(Capacity_2!$C:$C,Capacity_2!$A:$A,$B$164,Capacity_2!$B:$B,$H174)</f>
        <v>12761.70535819</v>
      </c>
      <c r="Y174" s="1">
        <f>SUMIFS(Capacity_2!T:T,Capacity_2!$A:$A,$B$164,Capacity_2!$B:$B,$H174)-SUMIFS(Capacity_2!$C:$C,Capacity_2!$A:$A,$B$164,Capacity_2!$B:$B,$H174)</f>
        <v>17098.142991230005</v>
      </c>
      <c r="Z174" s="1">
        <f>SUMIFS(Capacity_2!U:U,Capacity_2!$A:$A,$B$164,Capacity_2!$B:$B,$H174)-SUMIFS(Capacity_2!$C:$C,Capacity_2!$A:$A,$B$164,Capacity_2!$B:$B,$H174)</f>
        <v>16489.142991230005</v>
      </c>
      <c r="AA174" s="1">
        <f>SUMIFS(Capacity_2!V:V,Capacity_2!$A:$A,$B$164,Capacity_2!$B:$B,$H174)-SUMIFS(Capacity_2!$C:$C,Capacity_2!$A:$A,$B$164,Capacity_2!$B:$B,$H174)</f>
        <v>16358.179820340003</v>
      </c>
      <c r="AB174" s="1">
        <f>SUMIFS(Capacity_2!W:W,Capacity_2!$A:$A,$B$164,Capacity_2!$B:$B,$H174)-SUMIFS(Capacity_2!$C:$C,Capacity_2!$A:$A,$B$164,Capacity_2!$B:$B,$H174)</f>
        <v>16335.705931090004</v>
      </c>
      <c r="AC174" s="1">
        <f>SUMIFS(Capacity_2!X:X,Capacity_2!$A:$A,$B$164,Capacity_2!$B:$B,$H174)-SUMIFS(Capacity_2!$C:$C,Capacity_2!$A:$A,$B$164,Capacity_2!$B:$B,$H174)</f>
        <v>16287.405931090005</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890</v>
      </c>
      <c r="M175" s="1">
        <f>SUMIFS(Capacity_2!H:H,Capacity_2!$A:$A,$B$164,Capacity_2!$B:$B,$H175)-SUMIFS(Capacity_2!$C:$C,Capacity_2!$A:$A,$B$164,Capacity_2!$B:$B,$H175)</f>
        <v>1050</v>
      </c>
      <c r="N175" s="1">
        <f>SUMIFS(Capacity_2!I:I,Capacity_2!$A:$A,$B$164,Capacity_2!$B:$B,$H175)-SUMIFS(Capacity_2!$C:$C,Capacity_2!$A:$A,$B$164,Capacity_2!$B:$B,$H175)</f>
        <v>1616.8079730199997</v>
      </c>
      <c r="O175" s="1">
        <f>SUMIFS(Capacity_2!J:J,Capacity_2!$A:$A,$B$164,Capacity_2!$B:$B,$H175)-SUMIFS(Capacity_2!$C:$C,Capacity_2!$A:$A,$B$164,Capacity_2!$B:$B,$H175)</f>
        <v>3005.453085449999</v>
      </c>
      <c r="P175" s="1">
        <f>SUMIFS(Capacity_2!K:K,Capacity_2!$A:$A,$B$164,Capacity_2!$B:$B,$H175)-SUMIFS(Capacity_2!$C:$C,Capacity_2!$A:$A,$B$164,Capacity_2!$B:$B,$H175)</f>
        <v>3254.7249804200001</v>
      </c>
      <c r="Q175" s="1">
        <f>SUMIFS(Capacity_2!L:L,Capacity_2!$A:$A,$B$164,Capacity_2!$B:$B,$H175)-SUMIFS(Capacity_2!$C:$C,Capacity_2!$A:$A,$B$164,Capacity_2!$B:$B,$H175)</f>
        <v>3491.0010928499996</v>
      </c>
      <c r="R175" s="1">
        <f>SUMIFS(Capacity_2!M:M,Capacity_2!$A:$A,$B$164,Capacity_2!$B:$B,$H175)-SUMIFS(Capacity_2!$C:$C,Capacity_2!$A:$A,$B$164,Capacity_2!$B:$B,$H175)</f>
        <v>4327.3558816200002</v>
      </c>
      <c r="S175" s="1">
        <f>SUMIFS(Capacity_2!N:N,Capacity_2!$A:$A,$B$164,Capacity_2!$B:$B,$H175)-SUMIFS(Capacity_2!$C:$C,Capacity_2!$A:$A,$B$164,Capacity_2!$B:$B,$H175)</f>
        <v>4726.94823258</v>
      </c>
      <c r="T175" s="1">
        <f>SUMIFS(Capacity_2!O:O,Capacity_2!$A:$A,$B$164,Capacity_2!$B:$B,$H175)-SUMIFS(Capacity_2!$C:$C,Capacity_2!$A:$A,$B$164,Capacity_2!$B:$B,$H175)</f>
        <v>8811.9285187199985</v>
      </c>
      <c r="U175" s="1">
        <f>SUMIFS(Capacity_2!P:P,Capacity_2!$A:$A,$B$164,Capacity_2!$B:$B,$H175)-SUMIFS(Capacity_2!$C:$C,Capacity_2!$A:$A,$B$164,Capacity_2!$B:$B,$H175)</f>
        <v>9579.737905359998</v>
      </c>
      <c r="V175" s="1">
        <f>SUMIFS(Capacity_2!Q:Q,Capacity_2!$A:$A,$B$164,Capacity_2!$B:$B,$H175)-SUMIFS(Capacity_2!$C:$C,Capacity_2!$A:$A,$B$164,Capacity_2!$B:$B,$H175)</f>
        <v>9579.737905359998</v>
      </c>
      <c r="W175" s="1">
        <f>SUMIFS(Capacity_2!R:R,Capacity_2!$A:$A,$B$164,Capacity_2!$B:$B,$H175)-SUMIFS(Capacity_2!$C:$C,Capacity_2!$A:$A,$B$164,Capacity_2!$B:$B,$H175)</f>
        <v>12229.666169959999</v>
      </c>
      <c r="X175" s="1">
        <f>SUMIFS(Capacity_2!S:S,Capacity_2!$A:$A,$B$164,Capacity_2!$B:$B,$H175)-SUMIFS(Capacity_2!$C:$C,Capacity_2!$A:$A,$B$164,Capacity_2!$B:$B,$H175)</f>
        <v>12229.666169959999</v>
      </c>
      <c r="Y175" s="1">
        <f>SUMIFS(Capacity_2!T:T,Capacity_2!$A:$A,$B$164,Capacity_2!$B:$B,$H175)-SUMIFS(Capacity_2!$C:$C,Capacity_2!$A:$A,$B$164,Capacity_2!$B:$B,$H175)</f>
        <v>13482.285380529998</v>
      </c>
      <c r="Z175" s="1">
        <f>SUMIFS(Capacity_2!U:U,Capacity_2!$A:$A,$B$164,Capacity_2!$B:$B,$H175)-SUMIFS(Capacity_2!$C:$C,Capacity_2!$A:$A,$B$164,Capacity_2!$B:$B,$H175)</f>
        <v>13331.985380529995</v>
      </c>
      <c r="AA175" s="1">
        <f>SUMIFS(Capacity_2!V:V,Capacity_2!$A:$A,$B$164,Capacity_2!$B:$B,$H175)-SUMIFS(Capacity_2!$C:$C,Capacity_2!$A:$A,$B$164,Capacity_2!$B:$B,$H175)</f>
        <v>13745.626340769997</v>
      </c>
      <c r="AB175" s="1">
        <f>SUMIFS(Capacity_2!W:W,Capacity_2!$A:$A,$B$164,Capacity_2!$B:$B,$H175)-SUMIFS(Capacity_2!$C:$C,Capacity_2!$A:$A,$B$164,Capacity_2!$B:$B,$H175)</f>
        <v>15356.608957079998</v>
      </c>
      <c r="AC175" s="1">
        <f>SUMIFS(Capacity_2!X:X,Capacity_2!$A:$A,$B$164,Capacity_2!$B:$B,$H175)-SUMIFS(Capacity_2!$C:$C,Capacity_2!$A:$A,$B$164,Capacity_2!$B:$B,$H175)</f>
        <v>15356.608957079998</v>
      </c>
    </row>
    <row r="176" spans="1:30">
      <c r="H176" s="77" t="s">
        <v>121</v>
      </c>
      <c r="I176" s="1">
        <f>SUMIFS(Capacity_2!D:D,Capacity_2!$A:$A,$B$164,Capacity_2!$B:$B,$H176)-SUMIFS(Capacity_2!$C:$C,Capacity_2!$A:$A,$B$164,Capacity_2!$B:$B,$H176)</f>
        <v>604.98502786991958</v>
      </c>
      <c r="J176" s="1">
        <f>SUMIFS(Capacity_2!E:E,Capacity_2!$A:$A,$B$164,Capacity_2!$B:$B,$H176)-SUMIFS(Capacity_2!$C:$C,Capacity_2!$A:$A,$B$164,Capacity_2!$B:$B,$H176)</f>
        <v>1189.7329629159485</v>
      </c>
      <c r="K176" s="1">
        <f>SUMIFS(Capacity_2!F:F,Capacity_2!$A:$A,$B$164,Capacity_2!$B:$B,$H176)-SUMIFS(Capacity_2!$C:$C,Capacity_2!$A:$A,$B$164,Capacity_2!$B:$B,$H176)</f>
        <v>1532.436668505432</v>
      </c>
      <c r="L176" s="1">
        <f>SUMIFS(Capacity_2!G:G,Capacity_2!$A:$A,$B$164,Capacity_2!$B:$B,$H176)-SUMIFS(Capacity_2!$C:$C,Capacity_2!$A:$A,$B$164,Capacity_2!$B:$B,$H176)</f>
        <v>1807.9091521745504</v>
      </c>
      <c r="M176" s="1">
        <f>SUMIFS(Capacity_2!H:H,Capacity_2!$A:$A,$B$164,Capacity_2!$B:$B,$H176)-SUMIFS(Capacity_2!$C:$C,Capacity_2!$A:$A,$B$164,Capacity_2!$B:$B,$H176)</f>
        <v>2055.094857978198</v>
      </c>
      <c r="N176" s="1">
        <f>SUMIFS(Capacity_2!I:I,Capacity_2!$A:$A,$B$164,Capacity_2!$B:$B,$H176)-SUMIFS(Capacity_2!$C:$C,Capacity_2!$A:$A,$B$164,Capacity_2!$B:$B,$H176)</f>
        <v>2296.5695620012175</v>
      </c>
      <c r="O176" s="1">
        <f>SUMIFS(Capacity_2!J:J,Capacity_2!$A:$A,$B$164,Capacity_2!$B:$B,$H176)-SUMIFS(Capacity_2!$C:$C,Capacity_2!$A:$A,$B$164,Capacity_2!$B:$B,$H176)</f>
        <v>2536.2501262412061</v>
      </c>
      <c r="P176" s="1">
        <f>SUMIFS(Capacity_2!K:K,Capacity_2!$A:$A,$B$164,Capacity_2!$B:$B,$H176)-SUMIFS(Capacity_2!$C:$C,Capacity_2!$A:$A,$B$164,Capacity_2!$B:$B,$H176)</f>
        <v>2896.189544447705</v>
      </c>
      <c r="Q176" s="1">
        <f>SUMIFS(Capacity_2!L:L,Capacity_2!$A:$A,$B$164,Capacity_2!$B:$B,$H176)-SUMIFS(Capacity_2!$C:$C,Capacity_2!$A:$A,$B$164,Capacity_2!$B:$B,$H176)</f>
        <v>3163.3810565391468</v>
      </c>
      <c r="R176" s="1">
        <f>SUMIFS(Capacity_2!M:M,Capacity_2!$A:$A,$B$164,Capacity_2!$B:$B,$H176)-SUMIFS(Capacity_2!$C:$C,Capacity_2!$A:$A,$B$164,Capacity_2!$B:$B,$H176)</f>
        <v>3404.3796640960027</v>
      </c>
      <c r="S176" s="1">
        <f>SUMIFS(Capacity_2!N:N,Capacity_2!$A:$A,$B$164,Capacity_2!$B:$B,$H176)-SUMIFS(Capacity_2!$C:$C,Capacity_2!$A:$A,$B$164,Capacity_2!$B:$B,$H176)</f>
        <v>3694.2546520555061</v>
      </c>
      <c r="T176" s="1">
        <f>SUMIFS(Capacity_2!O:O,Capacity_2!$A:$A,$B$164,Capacity_2!$B:$B,$H176)-SUMIFS(Capacity_2!$C:$C,Capacity_2!$A:$A,$B$164,Capacity_2!$B:$B,$H176)</f>
        <v>4289.1406628373625</v>
      </c>
      <c r="U176" s="1">
        <f>SUMIFS(Capacity_2!P:P,Capacity_2!$A:$A,$B$164,Capacity_2!$B:$B,$H176)-SUMIFS(Capacity_2!$C:$C,Capacity_2!$A:$A,$B$164,Capacity_2!$B:$B,$H176)</f>
        <v>5030.8105171946645</v>
      </c>
      <c r="V176" s="1">
        <f>SUMIFS(Capacity_2!Q:Q,Capacity_2!$A:$A,$B$164,Capacity_2!$B:$B,$H176)-SUMIFS(Capacity_2!$C:$C,Capacity_2!$A:$A,$B$164,Capacity_2!$B:$B,$H176)</f>
        <v>6172.6100699623676</v>
      </c>
      <c r="W176" s="1">
        <f>SUMIFS(Capacity_2!R:R,Capacity_2!$A:$A,$B$164,Capacity_2!$B:$B,$H176)-SUMIFS(Capacity_2!$C:$C,Capacity_2!$A:$A,$B$164,Capacity_2!$B:$B,$H176)</f>
        <v>7971.8844992726663</v>
      </c>
      <c r="X176" s="1">
        <f>SUMIFS(Capacity_2!S:S,Capacity_2!$A:$A,$B$164,Capacity_2!$B:$B,$H176)-SUMIFS(Capacity_2!$C:$C,Capacity_2!$A:$A,$B$164,Capacity_2!$B:$B,$H176)</f>
        <v>8851.3618517848226</v>
      </c>
      <c r="Y176" s="1">
        <f>SUMIFS(Capacity_2!T:T,Capacity_2!$A:$A,$B$164,Capacity_2!$B:$B,$H176)-SUMIFS(Capacity_2!$C:$C,Capacity_2!$A:$A,$B$164,Capacity_2!$B:$B,$H176)</f>
        <v>9660.6799285530033</v>
      </c>
      <c r="Z176" s="1">
        <f>SUMIFS(Capacity_2!U:U,Capacity_2!$A:$A,$B$164,Capacity_2!$B:$B,$H176)-SUMIFS(Capacity_2!$C:$C,Capacity_2!$A:$A,$B$164,Capacity_2!$B:$B,$H176)</f>
        <v>10304.964252588154</v>
      </c>
      <c r="AA176" s="1">
        <f>SUMIFS(Capacity_2!V:V,Capacity_2!$A:$A,$B$164,Capacity_2!$B:$B,$H176)-SUMIFS(Capacity_2!$C:$C,Capacity_2!$A:$A,$B$164,Capacity_2!$B:$B,$H176)</f>
        <v>10925.335280093554</v>
      </c>
      <c r="AB176" s="1">
        <f>SUMIFS(Capacity_2!W:W,Capacity_2!$A:$A,$B$164,Capacity_2!$B:$B,$H176)-SUMIFS(Capacity_2!$C:$C,Capacity_2!$A:$A,$B$164,Capacity_2!$B:$B,$H176)</f>
        <v>12094.855259200489</v>
      </c>
      <c r="AC176" s="1">
        <f>SUMIFS(Capacity_2!X:X,Capacity_2!$A:$A,$B$164,Capacity_2!$B:$B,$H176)-SUMIFS(Capacity_2!$C:$C,Capacity_2!$A:$A,$B$164,Capacity_2!$B:$B,$H176)</f>
        <v>13276.925333944728</v>
      </c>
    </row>
    <row r="177" spans="1:30">
      <c r="H177" s="69" t="s">
        <v>122</v>
      </c>
      <c r="I177" s="1">
        <f>SUM(I167:I172,I179)</f>
        <v>52.95491454650994</v>
      </c>
      <c r="J177" s="1">
        <f t="shared" ref="J177:AC177" si="3">SUM(J167:J172,J179)</f>
        <v>-600.15131187441841</v>
      </c>
      <c r="K177" s="1">
        <f t="shared" si="3"/>
        <v>-2215.3236069015029</v>
      </c>
      <c r="L177" s="1">
        <f t="shared" si="3"/>
        <v>-83.318384398264811</v>
      </c>
      <c r="M177" s="1">
        <f t="shared" si="3"/>
        <v>12.429589205962088</v>
      </c>
      <c r="N177" s="1">
        <f t="shared" si="3"/>
        <v>114.00291761037829</v>
      </c>
      <c r="O177" s="1">
        <f t="shared" si="3"/>
        <v>222.12494884523721</v>
      </c>
      <c r="P177" s="1">
        <f t="shared" si="3"/>
        <v>-743.62794907429725</v>
      </c>
      <c r="Q177" s="1">
        <f t="shared" si="3"/>
        <v>-2224.6163217749931</v>
      </c>
      <c r="R177" s="1">
        <f t="shared" si="3"/>
        <v>-2901.1948465678838</v>
      </c>
      <c r="S177" s="1">
        <f t="shared" si="3"/>
        <v>-2970.0053516170619</v>
      </c>
      <c r="T177" s="1">
        <f t="shared" si="3"/>
        <v>-6031.192620479389</v>
      </c>
      <c r="U177" s="1">
        <f t="shared" si="3"/>
        <v>-5364.3353343822509</v>
      </c>
      <c r="V177" s="1">
        <f t="shared" si="3"/>
        <v>-4738.7649276744232</v>
      </c>
      <c r="W177" s="1">
        <f t="shared" si="3"/>
        <v>-8225.7091189321727</v>
      </c>
      <c r="X177" s="1">
        <f t="shared" si="3"/>
        <v>-7344.6461829643358</v>
      </c>
      <c r="Y177" s="1">
        <f t="shared" si="3"/>
        <v>-8543.4663783931228</v>
      </c>
      <c r="Z177" s="1">
        <f t="shared" si="3"/>
        <v>-6517.141652901777</v>
      </c>
      <c r="AA177" s="1">
        <f t="shared" si="3"/>
        <v>-7426.5865966683605</v>
      </c>
      <c r="AB177" s="1">
        <f t="shared" si="3"/>
        <v>-6815.8034684068607</v>
      </c>
      <c r="AC177" s="1">
        <f t="shared" si="3"/>
        <v>-4832.3162606133701</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-2888.0180598083098</v>
      </c>
      <c r="K185" s="1">
        <f>SUMIFS(Generation_2!E:E,Generation_2!$A:$A,$B$182,Generation_2!$B:$B,$H185)-SUMIFS(Generation_2!$C:$C,Generation_2!$A:$A,$B$182,Generation_2!$B:$B,$H185)</f>
        <v>-2294.7149971697072</v>
      </c>
      <c r="L185" s="1">
        <f>SUMIFS(Generation_2!F:F,Generation_2!$A:$A,$B$182,Generation_2!$B:$B,$H185)-SUMIFS(Generation_2!$C:$C,Generation_2!$A:$A,$B$182,Generation_2!$B:$B,$H185)</f>
        <v>-5740.6046236960829</v>
      </c>
      <c r="M185" s="1">
        <f>SUMIFS(Generation_2!G:G,Generation_2!$A:$A,$B$182,Generation_2!$B:$B,$H185)-SUMIFS(Generation_2!$C:$C,Generation_2!$A:$A,$B$182,Generation_2!$B:$B,$H185)</f>
        <v>-8784.3498415531649</v>
      </c>
      <c r="N185" s="1">
        <f>SUMIFS(Generation_2!H:H,Generation_2!$A:$A,$B$182,Generation_2!$B:$B,$H185)-SUMIFS(Generation_2!$C:$C,Generation_2!$A:$A,$B$182,Generation_2!$B:$B,$H185)</f>
        <v>-13467.910718904575</v>
      </c>
      <c r="O185" s="1">
        <f>SUMIFS(Generation_2!I:I,Generation_2!$A:$A,$B$182,Generation_2!$B:$B,$H185)-SUMIFS(Generation_2!$C:$C,Generation_2!$A:$A,$B$182,Generation_2!$B:$B,$H185)</f>
        <v>-9428.1914251448907</v>
      </c>
      <c r="P185" s="1">
        <f>SUMIFS(Generation_2!J:J,Generation_2!$A:$A,$B$182,Generation_2!$B:$B,$H185)-SUMIFS(Generation_2!$C:$C,Generation_2!$A:$A,$B$182,Generation_2!$B:$B,$H185)</f>
        <v>-19963.089338301565</v>
      </c>
      <c r="Q185" s="1">
        <f>SUMIFS(Generation_2!K:K,Generation_2!$A:$A,$B$182,Generation_2!$B:$B,$H185)-SUMIFS(Generation_2!$C:$C,Generation_2!$A:$A,$B$182,Generation_2!$B:$B,$H185)</f>
        <v>-20291.972783577774</v>
      </c>
      <c r="R185" s="1">
        <f>SUMIFS(Generation_2!L:L,Generation_2!$A:$A,$B$182,Generation_2!$B:$B,$H185)-SUMIFS(Generation_2!$C:$C,Generation_2!$A:$A,$B$182,Generation_2!$B:$B,$H185)</f>
        <v>-14746.825558462311</v>
      </c>
      <c r="S185" s="1">
        <f>SUMIFS(Generation_2!M:M,Generation_2!$A:$A,$B$182,Generation_2!$B:$B,$H185)-SUMIFS(Generation_2!$C:$C,Generation_2!$A:$A,$B$182,Generation_2!$B:$B,$H185)</f>
        <v>-18485.722546557794</v>
      </c>
      <c r="T185" s="1">
        <f>SUMIFS(Generation_2!N:N,Generation_2!$A:$A,$B$182,Generation_2!$B:$B,$H185)-SUMIFS(Generation_2!$C:$C,Generation_2!$A:$A,$B$182,Generation_2!$B:$B,$H185)</f>
        <v>-26299.796457337376</v>
      </c>
      <c r="U185" s="1">
        <f>SUMIFS(Generation_2!O:O,Generation_2!$A:$A,$B$182,Generation_2!$B:$B,$H185)-SUMIFS(Generation_2!$C:$C,Generation_2!$A:$A,$B$182,Generation_2!$B:$B,$H185)</f>
        <v>-24973.718094981436</v>
      </c>
      <c r="V185" s="1">
        <f>SUMIFS(Generation_2!P:P,Generation_2!$A:$A,$B$182,Generation_2!$B:$B,$H185)-SUMIFS(Generation_2!$C:$C,Generation_2!$A:$A,$B$182,Generation_2!$B:$B,$H185)</f>
        <v>-25964.661134858441</v>
      </c>
      <c r="W185" s="1">
        <f>SUMIFS(Generation_2!Q:Q,Generation_2!$A:$A,$B$182,Generation_2!$B:$B,$H185)-SUMIFS(Generation_2!$C:$C,Generation_2!$A:$A,$B$182,Generation_2!$B:$B,$H185)</f>
        <v>-50494.747228486813</v>
      </c>
      <c r="X185" s="1">
        <f>SUMIFS(Generation_2!R:R,Generation_2!$A:$A,$B$182,Generation_2!$B:$B,$H185)-SUMIFS(Generation_2!$C:$C,Generation_2!$A:$A,$B$182,Generation_2!$B:$B,$H185)</f>
        <v>-55349.681801654719</v>
      </c>
      <c r="Y185" s="1">
        <f>SUMIFS(Generation_2!S:S,Generation_2!$A:$A,$B$182,Generation_2!$B:$B,$H185)-SUMIFS(Generation_2!$C:$C,Generation_2!$A:$A,$B$182,Generation_2!$B:$B,$H185)</f>
        <v>-63923.391754509372</v>
      </c>
      <c r="Z185" s="1">
        <f>SUMIFS(Generation_2!T:T,Generation_2!$A:$A,$B$182,Generation_2!$B:$B,$H185)-SUMIFS(Generation_2!$C:$C,Generation_2!$A:$A,$B$182,Generation_2!$B:$B,$H185)</f>
        <v>-63042.837287008384</v>
      </c>
      <c r="AA185" s="1">
        <f>SUMIFS(Generation_2!U:U,Generation_2!$A:$A,$B$182,Generation_2!$B:$B,$H185)-SUMIFS(Generation_2!$C:$C,Generation_2!$A:$A,$B$182,Generation_2!$B:$B,$H185)</f>
        <v>-62381.174244445065</v>
      </c>
      <c r="AB185" s="1">
        <f>SUMIFS(Generation_2!V:V,Generation_2!$A:$A,$B$182,Generation_2!$B:$B,$H185)-SUMIFS(Generation_2!$C:$C,Generation_2!$A:$A,$B$182,Generation_2!$B:$B,$H185)</f>
        <v>-63329.490302167964</v>
      </c>
      <c r="AC185" s="1">
        <f>SUMIFS(Generation_2!W:W,Generation_2!$A:$A,$B$182,Generation_2!$B:$B,$H185)-SUMIFS(Generation_2!$C:$C,Generation_2!$A:$A,$B$182,Generation_2!$B:$B,$H185)</f>
        <v>-64144.743673779791</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1679.31046272604</v>
      </c>
      <c r="K186" s="1">
        <f>SUMIFS(Generation_2!E:E,Generation_2!$A:$A,$B$182,Generation_2!$B:$B,$H186)-SUMIFS(Generation_2!$C:$C,Generation_2!$A:$A,$B$182,Generation_2!$B:$B,$H186)</f>
        <v>1567.6180256644438</v>
      </c>
      <c r="L186" s="1">
        <f>SUMIFS(Generation_2!F:F,Generation_2!$A:$A,$B$182,Generation_2!$B:$B,$H186)-SUMIFS(Generation_2!$C:$C,Generation_2!$A:$A,$B$182,Generation_2!$B:$B,$H186)</f>
        <v>2220.1560177413849</v>
      </c>
      <c r="M186" s="1">
        <f>SUMIFS(Generation_2!G:G,Generation_2!$A:$A,$B$182,Generation_2!$B:$B,$H186)-SUMIFS(Generation_2!$C:$C,Generation_2!$A:$A,$B$182,Generation_2!$B:$B,$H186)</f>
        <v>2062.8950026315651</v>
      </c>
      <c r="N186" s="1">
        <f>SUMIFS(Generation_2!H:H,Generation_2!$A:$A,$B$182,Generation_2!$B:$B,$H186)-SUMIFS(Generation_2!$C:$C,Generation_2!$A:$A,$B$182,Generation_2!$B:$B,$H186)</f>
        <v>973.85239145513333</v>
      </c>
      <c r="O186" s="1">
        <f>SUMIFS(Generation_2!I:I,Generation_2!$A:$A,$B$182,Generation_2!$B:$B,$H186)-SUMIFS(Generation_2!$C:$C,Generation_2!$A:$A,$B$182,Generation_2!$B:$B,$H186)</f>
        <v>1544.6295617081632</v>
      </c>
      <c r="P186" s="1">
        <f>SUMIFS(Generation_2!J:J,Generation_2!$A:$A,$B$182,Generation_2!$B:$B,$H186)-SUMIFS(Generation_2!$C:$C,Generation_2!$A:$A,$B$182,Generation_2!$B:$B,$H186)</f>
        <v>353.81517117697513</v>
      </c>
      <c r="Q186" s="1">
        <f>SUMIFS(Generation_2!K:K,Generation_2!$A:$A,$B$182,Generation_2!$B:$B,$H186)-SUMIFS(Generation_2!$C:$C,Generation_2!$A:$A,$B$182,Generation_2!$B:$B,$H186)</f>
        <v>-1761.5198964877491</v>
      </c>
      <c r="R186" s="1">
        <f>SUMIFS(Generation_2!L:L,Generation_2!$A:$A,$B$182,Generation_2!$B:$B,$H186)-SUMIFS(Generation_2!$C:$C,Generation_2!$A:$A,$B$182,Generation_2!$B:$B,$H186)</f>
        <v>-3756.4367382986457</v>
      </c>
      <c r="S186" s="1">
        <f>SUMIFS(Generation_2!M:M,Generation_2!$A:$A,$B$182,Generation_2!$B:$B,$H186)-SUMIFS(Generation_2!$C:$C,Generation_2!$A:$A,$B$182,Generation_2!$B:$B,$H186)</f>
        <v>-7252.8583618348166</v>
      </c>
      <c r="T186" s="1">
        <f>SUMIFS(Generation_2!N:N,Generation_2!$A:$A,$B$182,Generation_2!$B:$B,$H186)-SUMIFS(Generation_2!$C:$C,Generation_2!$A:$A,$B$182,Generation_2!$B:$B,$H186)</f>
        <v>-9715.416652068423</v>
      </c>
      <c r="U186" s="1">
        <f>SUMIFS(Generation_2!O:O,Generation_2!$A:$A,$B$182,Generation_2!$B:$B,$H186)-SUMIFS(Generation_2!$C:$C,Generation_2!$A:$A,$B$182,Generation_2!$B:$B,$H186)</f>
        <v>-9416.5066592001604</v>
      </c>
      <c r="V186" s="1">
        <f>SUMIFS(Generation_2!P:P,Generation_2!$A:$A,$B$182,Generation_2!$B:$B,$H186)-SUMIFS(Generation_2!$C:$C,Generation_2!$A:$A,$B$182,Generation_2!$B:$B,$H186)</f>
        <v>-9758.2364968291949</v>
      </c>
      <c r="W186" s="1">
        <f>SUMIFS(Generation_2!Q:Q,Generation_2!$A:$A,$B$182,Generation_2!$B:$B,$H186)-SUMIFS(Generation_2!$C:$C,Generation_2!$A:$A,$B$182,Generation_2!$B:$B,$H186)</f>
        <v>-8794.8793820224237</v>
      </c>
      <c r="X186" s="1">
        <f>SUMIFS(Generation_2!R:R,Generation_2!$A:$A,$B$182,Generation_2!$B:$B,$H186)-SUMIFS(Generation_2!$C:$C,Generation_2!$A:$A,$B$182,Generation_2!$B:$B,$H186)</f>
        <v>-9152.1165815778804</v>
      </c>
      <c r="Y186" s="1">
        <f>SUMIFS(Generation_2!S:S,Generation_2!$A:$A,$B$182,Generation_2!$B:$B,$H186)-SUMIFS(Generation_2!$C:$C,Generation_2!$A:$A,$B$182,Generation_2!$B:$B,$H186)</f>
        <v>-9726.8739556841647</v>
      </c>
      <c r="Z186" s="1">
        <f>SUMIFS(Generation_2!T:T,Generation_2!$A:$A,$B$182,Generation_2!$B:$B,$H186)-SUMIFS(Generation_2!$C:$C,Generation_2!$A:$A,$B$182,Generation_2!$B:$B,$H186)</f>
        <v>-9240.8848097724222</v>
      </c>
      <c r="AA186" s="1">
        <f>SUMIFS(Generation_2!U:U,Generation_2!$A:$A,$B$182,Generation_2!$B:$B,$H186)-SUMIFS(Generation_2!$C:$C,Generation_2!$A:$A,$B$182,Generation_2!$B:$B,$H186)</f>
        <v>-8894.1125408289481</v>
      </c>
      <c r="AB186" s="1">
        <f>SUMIFS(Generation_2!V:V,Generation_2!$A:$A,$B$182,Generation_2!$B:$B,$H186)-SUMIFS(Generation_2!$C:$C,Generation_2!$A:$A,$B$182,Generation_2!$B:$B,$H186)</f>
        <v>-9386.5932536040054</v>
      </c>
      <c r="AC186" s="1">
        <f>SUMIFS(Generation_2!W:W,Generation_2!$A:$A,$B$182,Generation_2!$B:$B,$H186)-SUMIFS(Generation_2!$C:$C,Generation_2!$A:$A,$B$182,Generation_2!$B:$B,$H186)</f>
        <v>-9530.0326451591245</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-4.0068476131623356</v>
      </c>
      <c r="K187" s="1">
        <f>SUMIFS(Generation_2!E:E,Generation_2!$A:$A,$B$182,Generation_2!$B:$B,$H187)-SUMIFS(Generation_2!$C:$C,Generation_2!$A:$A,$B$182,Generation_2!$B:$B,$H187)</f>
        <v>-144.38517335436427</v>
      </c>
      <c r="L187" s="1">
        <f>SUMIFS(Generation_2!F:F,Generation_2!$A:$A,$B$182,Generation_2!$B:$B,$H187)-SUMIFS(Generation_2!$C:$C,Generation_2!$A:$A,$B$182,Generation_2!$B:$B,$H187)</f>
        <v>-1213.2882104394137</v>
      </c>
      <c r="M187" s="1">
        <f>SUMIFS(Generation_2!G:G,Generation_2!$A:$A,$B$182,Generation_2!$B:$B,$H187)-SUMIFS(Generation_2!$C:$C,Generation_2!$A:$A,$B$182,Generation_2!$B:$B,$H187)</f>
        <v>-1210.8782648447143</v>
      </c>
      <c r="N187" s="1">
        <f>SUMIFS(Generation_2!H:H,Generation_2!$A:$A,$B$182,Generation_2!$B:$B,$H187)-SUMIFS(Generation_2!$C:$C,Generation_2!$A:$A,$B$182,Generation_2!$B:$B,$H187)</f>
        <v>-1216.6701609617107</v>
      </c>
      <c r="O187" s="1">
        <f>SUMIFS(Generation_2!I:I,Generation_2!$A:$A,$B$182,Generation_2!$B:$B,$H187)-SUMIFS(Generation_2!$C:$C,Generation_2!$A:$A,$B$182,Generation_2!$B:$B,$H187)</f>
        <v>-1211.1564496048823</v>
      </c>
      <c r="P187" s="1">
        <f>SUMIFS(Generation_2!J:J,Generation_2!$A:$A,$B$182,Generation_2!$B:$B,$H187)-SUMIFS(Generation_2!$C:$C,Generation_2!$A:$A,$B$182,Generation_2!$B:$B,$H187)</f>
        <v>-1264.1884453807634</v>
      </c>
      <c r="Q187" s="1">
        <f>SUMIFS(Generation_2!K:K,Generation_2!$A:$A,$B$182,Generation_2!$B:$B,$H187)-SUMIFS(Generation_2!$C:$C,Generation_2!$A:$A,$B$182,Generation_2!$B:$B,$H187)</f>
        <v>-1260.7724106184953</v>
      </c>
      <c r="R187" s="1">
        <f>SUMIFS(Generation_2!L:L,Generation_2!$A:$A,$B$182,Generation_2!$B:$B,$H187)-SUMIFS(Generation_2!$C:$C,Generation_2!$A:$A,$B$182,Generation_2!$B:$B,$H187)</f>
        <v>-1259.5822110159406</v>
      </c>
      <c r="S187" s="1">
        <f>SUMIFS(Generation_2!M:M,Generation_2!$A:$A,$B$182,Generation_2!$B:$B,$H187)-SUMIFS(Generation_2!$C:$C,Generation_2!$A:$A,$B$182,Generation_2!$B:$B,$H187)</f>
        <v>-1247.7554958588717</v>
      </c>
      <c r="T187" s="1">
        <f>SUMIFS(Generation_2!N:N,Generation_2!$A:$A,$B$182,Generation_2!$B:$B,$H187)-SUMIFS(Generation_2!$C:$C,Generation_2!$A:$A,$B$182,Generation_2!$B:$B,$H187)</f>
        <v>385.58774209791318</v>
      </c>
      <c r="U187" s="1">
        <f>SUMIFS(Generation_2!O:O,Generation_2!$A:$A,$B$182,Generation_2!$B:$B,$H187)-SUMIFS(Generation_2!$C:$C,Generation_2!$A:$A,$B$182,Generation_2!$B:$B,$H187)</f>
        <v>-61.387216442187309</v>
      </c>
      <c r="V187" s="1">
        <f>SUMIFS(Generation_2!P:P,Generation_2!$A:$A,$B$182,Generation_2!$B:$B,$H187)-SUMIFS(Generation_2!$C:$C,Generation_2!$A:$A,$B$182,Generation_2!$B:$B,$H187)</f>
        <v>-879.76051824620481</v>
      </c>
      <c r="W187" s="1">
        <f>SUMIFS(Generation_2!Q:Q,Generation_2!$A:$A,$B$182,Generation_2!$B:$B,$H187)-SUMIFS(Generation_2!$C:$C,Generation_2!$A:$A,$B$182,Generation_2!$B:$B,$H187)</f>
        <v>1631.5608621400643</v>
      </c>
      <c r="X187" s="1">
        <f>SUMIFS(Generation_2!R:R,Generation_2!$A:$A,$B$182,Generation_2!$B:$B,$H187)-SUMIFS(Generation_2!$C:$C,Generation_2!$A:$A,$B$182,Generation_2!$B:$B,$H187)</f>
        <v>-540.9124503801163</v>
      </c>
      <c r="Y187" s="1">
        <f>SUMIFS(Generation_2!S:S,Generation_2!$A:$A,$B$182,Generation_2!$B:$B,$H187)-SUMIFS(Generation_2!$C:$C,Generation_2!$A:$A,$B$182,Generation_2!$B:$B,$H187)</f>
        <v>2843.0546322662631</v>
      </c>
      <c r="Z187" s="1">
        <f>SUMIFS(Generation_2!T:T,Generation_2!$A:$A,$B$182,Generation_2!$B:$B,$H187)-SUMIFS(Generation_2!$C:$C,Generation_2!$A:$A,$B$182,Generation_2!$B:$B,$H187)</f>
        <v>60.262338991090928</v>
      </c>
      <c r="AA187" s="1">
        <f>SUMIFS(Generation_2!U:U,Generation_2!$A:$A,$B$182,Generation_2!$B:$B,$H187)-SUMIFS(Generation_2!$C:$C,Generation_2!$A:$A,$B$182,Generation_2!$B:$B,$H187)</f>
        <v>233.95326294474216</v>
      </c>
      <c r="AB187" s="1">
        <f>SUMIFS(Generation_2!V:V,Generation_2!$A:$A,$B$182,Generation_2!$B:$B,$H187)-SUMIFS(Generation_2!$C:$C,Generation_2!$A:$A,$B$182,Generation_2!$B:$B,$H187)</f>
        <v>1915.3916744140288</v>
      </c>
      <c r="AC187" s="1">
        <f>SUMIFS(Generation_2!W:W,Generation_2!$A:$A,$B$182,Generation_2!$B:$B,$H187)-SUMIFS(Generation_2!$C:$C,Generation_2!$A:$A,$B$182,Generation_2!$B:$B,$H187)</f>
        <v>-547.8059289799171</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-17.412974630433808</v>
      </c>
      <c r="K188" s="1">
        <f>SUMIFS(Generation_2!E:E,Generation_2!$A:$A,$B$182,Generation_2!$B:$B,$H188)-SUMIFS(Generation_2!$C:$C,Generation_2!$A:$A,$B$182,Generation_2!$B:$B,$H188)</f>
        <v>44.893164474205719</v>
      </c>
      <c r="L188" s="1">
        <f>SUMIFS(Generation_2!F:F,Generation_2!$A:$A,$B$182,Generation_2!$B:$B,$H188)-SUMIFS(Generation_2!$C:$C,Generation_2!$A:$A,$B$182,Generation_2!$B:$B,$H188)</f>
        <v>-54.626188003718781</v>
      </c>
      <c r="M188" s="1">
        <f>SUMIFS(Generation_2!G:G,Generation_2!$A:$A,$B$182,Generation_2!$B:$B,$H188)-SUMIFS(Generation_2!$C:$C,Generation_2!$A:$A,$B$182,Generation_2!$B:$B,$H188)</f>
        <v>-82.597182937321946</v>
      </c>
      <c r="N188" s="1">
        <f>SUMIFS(Generation_2!H:H,Generation_2!$A:$A,$B$182,Generation_2!$B:$B,$H188)-SUMIFS(Generation_2!$C:$C,Generation_2!$A:$A,$B$182,Generation_2!$B:$B,$H188)</f>
        <v>-103.13226819495196</v>
      </c>
      <c r="O188" s="1">
        <f>SUMIFS(Generation_2!I:I,Generation_2!$A:$A,$B$182,Generation_2!$B:$B,$H188)-SUMIFS(Generation_2!$C:$C,Generation_2!$A:$A,$B$182,Generation_2!$B:$B,$H188)</f>
        <v>-103.12639980237986</v>
      </c>
      <c r="P188" s="1">
        <f>SUMIFS(Generation_2!J:J,Generation_2!$A:$A,$B$182,Generation_2!$B:$B,$H188)-SUMIFS(Generation_2!$C:$C,Generation_2!$A:$A,$B$182,Generation_2!$B:$B,$H188)</f>
        <v>-81.662003527066332</v>
      </c>
      <c r="Q188" s="1">
        <f>SUMIFS(Generation_2!K:K,Generation_2!$A:$A,$B$182,Generation_2!$B:$B,$H188)-SUMIFS(Generation_2!$C:$C,Generation_2!$A:$A,$B$182,Generation_2!$B:$B,$H188)</f>
        <v>-74.677264113302627</v>
      </c>
      <c r="R188" s="1">
        <f>SUMIFS(Generation_2!L:L,Generation_2!$A:$A,$B$182,Generation_2!$B:$B,$H188)-SUMIFS(Generation_2!$C:$C,Generation_2!$A:$A,$B$182,Generation_2!$B:$B,$H188)</f>
        <v>-78.44554019341318</v>
      </c>
      <c r="S188" s="1">
        <f>SUMIFS(Generation_2!M:M,Generation_2!$A:$A,$B$182,Generation_2!$B:$B,$H188)-SUMIFS(Generation_2!$C:$C,Generation_2!$A:$A,$B$182,Generation_2!$B:$B,$H188)</f>
        <v>-45.702013183817257</v>
      </c>
      <c r="T188" s="1">
        <f>SUMIFS(Generation_2!N:N,Generation_2!$A:$A,$B$182,Generation_2!$B:$B,$H188)-SUMIFS(Generation_2!$C:$C,Generation_2!$A:$A,$B$182,Generation_2!$B:$B,$H188)</f>
        <v>141.46356854808369</v>
      </c>
      <c r="U188" s="1">
        <f>SUMIFS(Generation_2!O:O,Generation_2!$A:$A,$B$182,Generation_2!$B:$B,$H188)-SUMIFS(Generation_2!$C:$C,Generation_2!$A:$A,$B$182,Generation_2!$B:$B,$H188)</f>
        <v>30.772000957324792</v>
      </c>
      <c r="V188" s="1">
        <f>SUMIFS(Generation_2!P:P,Generation_2!$A:$A,$B$182,Generation_2!$B:$B,$H188)-SUMIFS(Generation_2!$C:$C,Generation_2!$A:$A,$B$182,Generation_2!$B:$B,$H188)</f>
        <v>54.99665046840903</v>
      </c>
      <c r="W188" s="1">
        <f>SUMIFS(Generation_2!Q:Q,Generation_2!$A:$A,$B$182,Generation_2!$B:$B,$H188)-SUMIFS(Generation_2!$C:$C,Generation_2!$A:$A,$B$182,Generation_2!$B:$B,$H188)</f>
        <v>376.85982021664967</v>
      </c>
      <c r="X188" s="1">
        <f>SUMIFS(Generation_2!R:R,Generation_2!$A:$A,$B$182,Generation_2!$B:$B,$H188)-SUMIFS(Generation_2!$C:$C,Generation_2!$A:$A,$B$182,Generation_2!$B:$B,$H188)</f>
        <v>124.5879732787231</v>
      </c>
      <c r="Y188" s="1">
        <f>SUMIFS(Generation_2!S:S,Generation_2!$A:$A,$B$182,Generation_2!$B:$B,$H188)-SUMIFS(Generation_2!$C:$C,Generation_2!$A:$A,$B$182,Generation_2!$B:$B,$H188)</f>
        <v>1581.3222822901662</v>
      </c>
      <c r="Z188" s="1">
        <f>SUMIFS(Generation_2!T:T,Generation_2!$A:$A,$B$182,Generation_2!$B:$B,$H188)-SUMIFS(Generation_2!$C:$C,Generation_2!$A:$A,$B$182,Generation_2!$B:$B,$H188)</f>
        <v>495.58623454585438</v>
      </c>
      <c r="AA188" s="1">
        <f>SUMIFS(Generation_2!U:U,Generation_2!$A:$A,$B$182,Generation_2!$B:$B,$H188)-SUMIFS(Generation_2!$C:$C,Generation_2!$A:$A,$B$182,Generation_2!$B:$B,$H188)</f>
        <v>300.17373128963084</v>
      </c>
      <c r="AB188" s="1">
        <f>SUMIFS(Generation_2!V:V,Generation_2!$A:$A,$B$182,Generation_2!$B:$B,$H188)-SUMIFS(Generation_2!$C:$C,Generation_2!$A:$A,$B$182,Generation_2!$B:$B,$H188)</f>
        <v>1211.5472159765864</v>
      </c>
      <c r="AC188" s="1">
        <f>SUMIFS(Generation_2!W:W,Generation_2!$A:$A,$B$182,Generation_2!$B:$B,$H188)-SUMIFS(Generation_2!$C:$C,Generation_2!$A:$A,$B$182,Generation_2!$B:$B,$H188)</f>
        <v>150.3929190143117</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-2823.6476214849754</v>
      </c>
      <c r="K189" s="1">
        <f>SUMIFS(Generation_2!E:E,Generation_2!$A:$A,$B$182,Generation_2!$B:$B,$H189)-SUMIFS(Generation_2!$C:$C,Generation_2!$A:$A,$B$182,Generation_2!$B:$B,$H189)</f>
        <v>-2932.9922595293447</v>
      </c>
      <c r="L189" s="1">
        <f>SUMIFS(Generation_2!F:F,Generation_2!$A:$A,$B$182,Generation_2!$B:$B,$H189)-SUMIFS(Generation_2!$C:$C,Generation_2!$A:$A,$B$182,Generation_2!$B:$B,$H189)</f>
        <v>242.5533988703919</v>
      </c>
      <c r="M189" s="1">
        <f>SUMIFS(Generation_2!G:G,Generation_2!$A:$A,$B$182,Generation_2!$B:$B,$H189)-SUMIFS(Generation_2!$C:$C,Generation_2!$A:$A,$B$182,Generation_2!$B:$B,$H189)</f>
        <v>-2241.499375385707</v>
      </c>
      <c r="N189" s="1">
        <f>SUMIFS(Generation_2!H:H,Generation_2!$A:$A,$B$182,Generation_2!$B:$B,$H189)-SUMIFS(Generation_2!$C:$C,Generation_2!$A:$A,$B$182,Generation_2!$B:$B,$H189)</f>
        <v>80.720693368562934</v>
      </c>
      <c r="O189" s="1">
        <f>SUMIFS(Generation_2!I:I,Generation_2!$A:$A,$B$182,Generation_2!$B:$B,$H189)-SUMIFS(Generation_2!$C:$C,Generation_2!$A:$A,$B$182,Generation_2!$B:$B,$H189)</f>
        <v>-6785.2216582320834</v>
      </c>
      <c r="P189" s="1">
        <f>SUMIFS(Generation_2!J:J,Generation_2!$A:$A,$B$182,Generation_2!$B:$B,$H189)-SUMIFS(Generation_2!$C:$C,Generation_2!$A:$A,$B$182,Generation_2!$B:$B,$H189)</f>
        <v>1348.3829868594821</v>
      </c>
      <c r="Q189" s="1">
        <f>SUMIFS(Generation_2!K:K,Generation_2!$A:$A,$B$182,Generation_2!$B:$B,$H189)-SUMIFS(Generation_2!$C:$C,Generation_2!$A:$A,$B$182,Generation_2!$B:$B,$H189)</f>
        <v>-332.94157437914873</v>
      </c>
      <c r="R189" s="1">
        <f>SUMIFS(Generation_2!L:L,Generation_2!$A:$A,$B$182,Generation_2!$B:$B,$H189)-SUMIFS(Generation_2!$C:$C,Generation_2!$A:$A,$B$182,Generation_2!$B:$B,$H189)</f>
        <v>-3877.936536593952</v>
      </c>
      <c r="S189" s="1">
        <f>SUMIFS(Generation_2!M:M,Generation_2!$A:$A,$B$182,Generation_2!$B:$B,$H189)-SUMIFS(Generation_2!$C:$C,Generation_2!$A:$A,$B$182,Generation_2!$B:$B,$H189)</f>
        <v>-344.3932366314566</v>
      </c>
      <c r="T189" s="1">
        <f>SUMIFS(Generation_2!N:N,Generation_2!$A:$A,$B$182,Generation_2!$B:$B,$H189)-SUMIFS(Generation_2!$C:$C,Generation_2!$A:$A,$B$182,Generation_2!$B:$B,$H189)</f>
        <v>-1586.6357705059745</v>
      </c>
      <c r="U189" s="1">
        <f>SUMIFS(Generation_2!O:O,Generation_2!$A:$A,$B$182,Generation_2!$B:$B,$H189)-SUMIFS(Generation_2!$C:$C,Generation_2!$A:$A,$B$182,Generation_2!$B:$B,$H189)</f>
        <v>-1902.9205433734587</v>
      </c>
      <c r="V189" s="1">
        <f>SUMIFS(Generation_2!P:P,Generation_2!$A:$A,$B$182,Generation_2!$B:$B,$H189)-SUMIFS(Generation_2!$C:$C,Generation_2!$A:$A,$B$182,Generation_2!$B:$B,$H189)</f>
        <v>602.19362317292507</v>
      </c>
      <c r="W189" s="1">
        <f>SUMIFS(Generation_2!Q:Q,Generation_2!$A:$A,$B$182,Generation_2!$B:$B,$H189)-SUMIFS(Generation_2!$C:$C,Generation_2!$A:$A,$B$182,Generation_2!$B:$B,$H189)</f>
        <v>-1334.2233477983445</v>
      </c>
      <c r="X189" s="1">
        <f>SUMIFS(Generation_2!R:R,Generation_2!$A:$A,$B$182,Generation_2!$B:$B,$H189)-SUMIFS(Generation_2!$C:$C,Generation_2!$A:$A,$B$182,Generation_2!$B:$B,$H189)</f>
        <v>558.38315311287988</v>
      </c>
      <c r="Y189" s="1">
        <f>SUMIFS(Generation_2!S:S,Generation_2!$A:$A,$B$182,Generation_2!$B:$B,$H189)-SUMIFS(Generation_2!$C:$C,Generation_2!$A:$A,$B$182,Generation_2!$B:$B,$H189)</f>
        <v>-6122.9414019465457</v>
      </c>
      <c r="Z189" s="1">
        <f>SUMIFS(Generation_2!T:T,Generation_2!$A:$A,$B$182,Generation_2!$B:$B,$H189)-SUMIFS(Generation_2!$C:$C,Generation_2!$A:$A,$B$182,Generation_2!$B:$B,$H189)</f>
        <v>1494.5034222645972</v>
      </c>
      <c r="AA189" s="1">
        <f>SUMIFS(Generation_2!U:U,Generation_2!$A:$A,$B$182,Generation_2!$B:$B,$H189)-SUMIFS(Generation_2!$C:$C,Generation_2!$A:$A,$B$182,Generation_2!$B:$B,$H189)</f>
        <v>-161.80666435022613</v>
      </c>
      <c r="AB189" s="1">
        <f>SUMIFS(Generation_2!V:V,Generation_2!$A:$A,$B$182,Generation_2!$B:$B,$H189)-SUMIFS(Generation_2!$C:$C,Generation_2!$A:$A,$B$182,Generation_2!$B:$B,$H189)</f>
        <v>-3535.5326569010176</v>
      </c>
      <c r="AC189" s="1">
        <f>SUMIFS(Generation_2!W:W,Generation_2!$A:$A,$B$182,Generation_2!$B:$B,$H189)-SUMIFS(Generation_2!$C:$C,Generation_2!$A:$A,$B$182,Generation_2!$B:$B,$H189)</f>
        <v>-401.69531515304152</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17.124145329634899</v>
      </c>
      <c r="K190" s="1">
        <f>SUMIFS(Generation_2!E:E,Generation_2!$A:$A,$B$182,Generation_2!$B:$B,$H190)-SUMIFS(Generation_2!$C:$C,Generation_2!$A:$A,$B$182,Generation_2!$B:$B,$H190)</f>
        <v>-7.2720194052693614</v>
      </c>
      <c r="L190" s="1">
        <f>SUMIFS(Generation_2!F:F,Generation_2!$A:$A,$B$182,Generation_2!$B:$B,$H190)-SUMIFS(Generation_2!$C:$C,Generation_2!$A:$A,$B$182,Generation_2!$B:$B,$H190)</f>
        <v>108.7321026628704</v>
      </c>
      <c r="M190" s="1">
        <f>SUMIFS(Generation_2!G:G,Generation_2!$A:$A,$B$182,Generation_2!$B:$B,$H190)-SUMIFS(Generation_2!$C:$C,Generation_2!$A:$A,$B$182,Generation_2!$B:$B,$H190)</f>
        <v>461.07105358714728</v>
      </c>
      <c r="N190" s="1">
        <f>SUMIFS(Generation_2!H:H,Generation_2!$A:$A,$B$182,Generation_2!$B:$B,$H190)-SUMIFS(Generation_2!$C:$C,Generation_2!$A:$A,$B$182,Generation_2!$B:$B,$H190)</f>
        <v>809.33340097129985</v>
      </c>
      <c r="O190" s="1">
        <f>SUMIFS(Generation_2!I:I,Generation_2!$A:$A,$B$182,Generation_2!$B:$B,$H190)-SUMIFS(Generation_2!$C:$C,Generation_2!$A:$A,$B$182,Generation_2!$B:$B,$H190)</f>
        <v>1041.7102803709599</v>
      </c>
      <c r="P190" s="1">
        <f>SUMIFS(Generation_2!J:J,Generation_2!$A:$A,$B$182,Generation_2!$B:$B,$H190)-SUMIFS(Generation_2!$C:$C,Generation_2!$A:$A,$B$182,Generation_2!$B:$B,$H190)</f>
        <v>803.35806082924512</v>
      </c>
      <c r="Q190" s="1">
        <f>SUMIFS(Generation_2!K:K,Generation_2!$A:$A,$B$182,Generation_2!$B:$B,$H190)-SUMIFS(Generation_2!$C:$C,Generation_2!$A:$A,$B$182,Generation_2!$B:$B,$H190)</f>
        <v>669.94496792012603</v>
      </c>
      <c r="R190" s="1">
        <f>SUMIFS(Generation_2!L:L,Generation_2!$A:$A,$B$182,Generation_2!$B:$B,$H190)-SUMIFS(Generation_2!$C:$C,Generation_2!$A:$A,$B$182,Generation_2!$B:$B,$H190)</f>
        <v>2034.4597763170357</v>
      </c>
      <c r="S190" s="1">
        <f>SUMIFS(Generation_2!M:M,Generation_2!$A:$A,$B$182,Generation_2!$B:$B,$H190)-SUMIFS(Generation_2!$C:$C,Generation_2!$A:$A,$B$182,Generation_2!$B:$B,$H190)</f>
        <v>1589.8033995691876</v>
      </c>
      <c r="T190" s="1">
        <f>SUMIFS(Generation_2!N:N,Generation_2!$A:$A,$B$182,Generation_2!$B:$B,$H190)-SUMIFS(Generation_2!$C:$C,Generation_2!$A:$A,$B$182,Generation_2!$B:$B,$H190)</f>
        <v>5049.0680628303526</v>
      </c>
      <c r="U190" s="1">
        <f>SUMIFS(Generation_2!O:O,Generation_2!$A:$A,$B$182,Generation_2!$B:$B,$H190)-SUMIFS(Generation_2!$C:$C,Generation_2!$A:$A,$B$182,Generation_2!$B:$B,$H190)</f>
        <v>6005.4586377521173</v>
      </c>
      <c r="V190" s="1">
        <f>SUMIFS(Generation_2!P:P,Generation_2!$A:$A,$B$182,Generation_2!$B:$B,$H190)-SUMIFS(Generation_2!$C:$C,Generation_2!$A:$A,$B$182,Generation_2!$B:$B,$H190)</f>
        <v>6572.6055786556553</v>
      </c>
      <c r="W190" s="1">
        <f>SUMIFS(Generation_2!Q:Q,Generation_2!$A:$A,$B$182,Generation_2!$B:$B,$H190)-SUMIFS(Generation_2!$C:$C,Generation_2!$A:$A,$B$182,Generation_2!$B:$B,$H190)</f>
        <v>10836.572803221077</v>
      </c>
      <c r="X190" s="1">
        <f>SUMIFS(Generation_2!R:R,Generation_2!$A:$A,$B$182,Generation_2!$B:$B,$H190)-SUMIFS(Generation_2!$C:$C,Generation_2!$A:$A,$B$182,Generation_2!$B:$B,$H190)</f>
        <v>11439.507247052123</v>
      </c>
      <c r="Y190" s="1">
        <f>SUMIFS(Generation_2!S:S,Generation_2!$A:$A,$B$182,Generation_2!$B:$B,$H190)-SUMIFS(Generation_2!$C:$C,Generation_2!$A:$A,$B$182,Generation_2!$B:$B,$H190)</f>
        <v>11898.81249246516</v>
      </c>
      <c r="Z190" s="1">
        <f>SUMIFS(Generation_2!T:T,Generation_2!$A:$A,$B$182,Generation_2!$B:$B,$H190)-SUMIFS(Generation_2!$C:$C,Generation_2!$A:$A,$B$182,Generation_2!$B:$B,$H190)</f>
        <v>12843.409874861358</v>
      </c>
      <c r="AA190" s="1">
        <f>SUMIFS(Generation_2!U:U,Generation_2!$A:$A,$B$182,Generation_2!$B:$B,$H190)-SUMIFS(Generation_2!$C:$C,Generation_2!$A:$A,$B$182,Generation_2!$B:$B,$H190)</f>
        <v>12479.229770544933</v>
      </c>
      <c r="AB190" s="1">
        <f>SUMIFS(Generation_2!V:V,Generation_2!$A:$A,$B$182,Generation_2!$B:$B,$H190)-SUMIFS(Generation_2!$C:$C,Generation_2!$A:$A,$B$182,Generation_2!$B:$B,$H190)</f>
        <v>14299.552298694029</v>
      </c>
      <c r="AC190" s="1">
        <f>SUMIFS(Generation_2!W:W,Generation_2!$A:$A,$B$182,Generation_2!$B:$B,$H190)-SUMIFS(Generation_2!$C:$C,Generation_2!$A:$A,$B$182,Generation_2!$B:$B,$H190)</f>
        <v>15875.410647597593</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1154.7275044445923</v>
      </c>
      <c r="K192" s="1">
        <f>SUMIFS(Generation_2!E:E,Generation_2!$A:$A,$B$182,Generation_2!$B:$B,$H192)-SUMIFS(Generation_2!$C:$C,Generation_2!$A:$A,$B$182,Generation_2!$B:$B,$H192)</f>
        <v>1315.719461190205</v>
      </c>
      <c r="L192" s="1">
        <f>SUMIFS(Generation_2!F:F,Generation_2!$A:$A,$B$182,Generation_2!$B:$B,$H192)-SUMIFS(Generation_2!$C:$C,Generation_2!$A:$A,$B$182,Generation_2!$B:$B,$H192)</f>
        <v>1894.7244533242483</v>
      </c>
      <c r="M192" s="1">
        <f>SUMIFS(Generation_2!G:G,Generation_2!$A:$A,$B$182,Generation_2!$B:$B,$H192)-SUMIFS(Generation_2!$C:$C,Generation_2!$A:$A,$B$182,Generation_2!$B:$B,$H192)</f>
        <v>6295.0499538322947</v>
      </c>
      <c r="N192" s="1">
        <f>SUMIFS(Generation_2!H:H,Generation_2!$A:$A,$B$182,Generation_2!$B:$B,$H192)-SUMIFS(Generation_2!$C:$C,Generation_2!$A:$A,$B$182,Generation_2!$B:$B,$H192)</f>
        <v>8559.6868186499087</v>
      </c>
      <c r="O192" s="1">
        <f>SUMIFS(Generation_2!I:I,Generation_2!$A:$A,$B$182,Generation_2!$B:$B,$H192)-SUMIFS(Generation_2!$C:$C,Generation_2!$A:$A,$B$182,Generation_2!$B:$B,$H192)</f>
        <v>8047.6663461422831</v>
      </c>
      <c r="P192" s="1">
        <f>SUMIFS(Generation_2!J:J,Generation_2!$A:$A,$B$182,Generation_2!$B:$B,$H192)-SUMIFS(Generation_2!$C:$C,Generation_2!$A:$A,$B$182,Generation_2!$B:$B,$H192)</f>
        <v>14055.290690764861</v>
      </c>
      <c r="Q192" s="1">
        <f>SUMIFS(Generation_2!K:K,Generation_2!$A:$A,$B$182,Generation_2!$B:$B,$H192)-SUMIFS(Generation_2!$C:$C,Generation_2!$A:$A,$B$182,Generation_2!$B:$B,$H192)</f>
        <v>17369.526253266045</v>
      </c>
      <c r="R192" s="1">
        <f>SUMIFS(Generation_2!L:L,Generation_2!$A:$A,$B$182,Generation_2!$B:$B,$H192)-SUMIFS(Generation_2!$C:$C,Generation_2!$A:$A,$B$182,Generation_2!$B:$B,$H192)</f>
        <v>16799.385516700142</v>
      </c>
      <c r="S192" s="1">
        <f>SUMIFS(Generation_2!M:M,Generation_2!$A:$A,$B$182,Generation_2!$B:$B,$H192)-SUMIFS(Generation_2!$C:$C,Generation_2!$A:$A,$B$182,Generation_2!$B:$B,$H192)</f>
        <v>19396.96130267948</v>
      </c>
      <c r="T192" s="1">
        <f>SUMIFS(Generation_2!N:N,Generation_2!$A:$A,$B$182,Generation_2!$B:$B,$H192)-SUMIFS(Generation_2!$C:$C,Generation_2!$A:$A,$B$182,Generation_2!$B:$B,$H192)</f>
        <v>20983.392545555671</v>
      </c>
      <c r="U192" s="1">
        <f>SUMIFS(Generation_2!O:O,Generation_2!$A:$A,$B$182,Generation_2!$B:$B,$H192)-SUMIFS(Generation_2!$C:$C,Generation_2!$A:$A,$B$182,Generation_2!$B:$B,$H192)</f>
        <v>20624.873823774451</v>
      </c>
      <c r="V192" s="1">
        <f>SUMIFS(Generation_2!P:P,Generation_2!$A:$A,$B$182,Generation_2!$B:$B,$H192)-SUMIFS(Generation_2!$C:$C,Generation_2!$A:$A,$B$182,Generation_2!$B:$B,$H192)</f>
        <v>21384.143479231909</v>
      </c>
      <c r="W192" s="1">
        <f>SUMIFS(Generation_2!Q:Q,Generation_2!$A:$A,$B$182,Generation_2!$B:$B,$H192)-SUMIFS(Generation_2!$C:$C,Generation_2!$A:$A,$B$182,Generation_2!$B:$B,$H192)</f>
        <v>37172.986404249939</v>
      </c>
      <c r="X192" s="1">
        <f>SUMIFS(Generation_2!R:R,Generation_2!$A:$A,$B$182,Generation_2!$B:$B,$H192)-SUMIFS(Generation_2!$C:$C,Generation_2!$A:$A,$B$182,Generation_2!$B:$B,$H192)</f>
        <v>43432.708005808527</v>
      </c>
      <c r="Y192" s="1">
        <f>SUMIFS(Generation_2!S:S,Generation_2!$A:$A,$B$182,Generation_2!$B:$B,$H192)-SUMIFS(Generation_2!$C:$C,Generation_2!$A:$A,$B$182,Generation_2!$B:$B,$H192)</f>
        <v>53172.076930465904</v>
      </c>
      <c r="Z192" s="1">
        <f>SUMIFS(Generation_2!T:T,Generation_2!$A:$A,$B$182,Generation_2!$B:$B,$H192)-SUMIFS(Generation_2!$C:$C,Generation_2!$A:$A,$B$182,Generation_2!$B:$B,$H192)</f>
        <v>55597.99801092039</v>
      </c>
      <c r="AA192" s="1">
        <f>SUMIFS(Generation_2!U:U,Generation_2!$A:$A,$B$182,Generation_2!$B:$B,$H192)-SUMIFS(Generation_2!$C:$C,Generation_2!$A:$A,$B$182,Generation_2!$B:$B,$H192)</f>
        <v>54477.34789163743</v>
      </c>
      <c r="AB192" s="1">
        <f>SUMIFS(Generation_2!V:V,Generation_2!$A:$A,$B$182,Generation_2!$B:$B,$H192)-SUMIFS(Generation_2!$C:$C,Generation_2!$A:$A,$B$182,Generation_2!$B:$B,$H192)</f>
        <v>53425.146237603563</v>
      </c>
      <c r="AC192" s="1">
        <f>SUMIFS(Generation_2!W:W,Generation_2!$A:$A,$B$182,Generation_2!$B:$B,$H192)-SUMIFS(Generation_2!$C:$C,Generation_2!$A:$A,$B$182,Generation_2!$B:$B,$H192)</f>
        <v>54766.605751270006</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2609.5231455561388</v>
      </c>
      <c r="K193" s="1">
        <f>SUMIFS(Generation_2!E:E,Generation_2!$A:$A,$B$182,Generation_2!$B:$B,$H193)-SUMIFS(Generation_2!$C:$C,Generation_2!$A:$A,$B$182,Generation_2!$B:$B,$H193)</f>
        <v>2195.9283718217339</v>
      </c>
      <c r="L193" s="1">
        <f>SUMIFS(Generation_2!F:F,Generation_2!$A:$A,$B$182,Generation_2!$B:$B,$H193)-SUMIFS(Generation_2!$C:$C,Generation_2!$A:$A,$B$182,Generation_2!$B:$B,$H193)</f>
        <v>2328.856913466203</v>
      </c>
      <c r="M193" s="1">
        <f>SUMIFS(Generation_2!G:G,Generation_2!$A:$A,$B$182,Generation_2!$B:$B,$H193)-SUMIFS(Generation_2!$C:$C,Generation_2!$A:$A,$B$182,Generation_2!$B:$B,$H193)</f>
        <v>3155.8102355009087</v>
      </c>
      <c r="N193" s="1">
        <f>SUMIFS(Generation_2!H:H,Generation_2!$A:$A,$B$182,Generation_2!$B:$B,$H193)-SUMIFS(Generation_2!$C:$C,Generation_2!$A:$A,$B$182,Generation_2!$B:$B,$H193)</f>
        <v>4891.145141880248</v>
      </c>
      <c r="O193" s="1">
        <f>SUMIFS(Generation_2!I:I,Generation_2!$A:$A,$B$182,Generation_2!$B:$B,$H193)-SUMIFS(Generation_2!$C:$C,Generation_2!$A:$A,$B$182,Generation_2!$B:$B,$H193)</f>
        <v>8557.4849108380167</v>
      </c>
      <c r="P193" s="1">
        <f>SUMIFS(Generation_2!J:J,Generation_2!$A:$A,$B$182,Generation_2!$B:$B,$H193)-SUMIFS(Generation_2!$C:$C,Generation_2!$A:$A,$B$182,Generation_2!$B:$B,$H193)</f>
        <v>6154.4807353571032</v>
      </c>
      <c r="Q193" s="1">
        <f>SUMIFS(Generation_2!K:K,Generation_2!$A:$A,$B$182,Generation_2!$B:$B,$H193)-SUMIFS(Generation_2!$C:$C,Generation_2!$A:$A,$B$182,Generation_2!$B:$B,$H193)</f>
        <v>8042.8997002645174</v>
      </c>
      <c r="R193" s="1">
        <f>SUMIFS(Generation_2!L:L,Generation_2!$A:$A,$B$182,Generation_2!$B:$B,$H193)-SUMIFS(Generation_2!$C:$C,Generation_2!$A:$A,$B$182,Generation_2!$B:$B,$H193)</f>
        <v>10437.177138905392</v>
      </c>
      <c r="S193" s="1">
        <f>SUMIFS(Generation_2!M:M,Generation_2!$A:$A,$B$182,Generation_2!$B:$B,$H193)-SUMIFS(Generation_2!$C:$C,Generation_2!$A:$A,$B$182,Generation_2!$B:$B,$H193)</f>
        <v>12197.747719153116</v>
      </c>
      <c r="T193" s="1">
        <f>SUMIFS(Generation_2!N:N,Generation_2!$A:$A,$B$182,Generation_2!$B:$B,$H193)-SUMIFS(Generation_2!$C:$C,Generation_2!$A:$A,$B$182,Generation_2!$B:$B,$H193)</f>
        <v>23830.542288384146</v>
      </c>
      <c r="U193" s="1">
        <f>SUMIFS(Generation_2!O:O,Generation_2!$A:$A,$B$182,Generation_2!$B:$B,$H193)-SUMIFS(Generation_2!$C:$C,Generation_2!$A:$A,$B$182,Generation_2!$B:$B,$H193)</f>
        <v>24623.614129077978</v>
      </c>
      <c r="V193" s="1">
        <f>SUMIFS(Generation_2!P:P,Generation_2!$A:$A,$B$182,Generation_2!$B:$B,$H193)-SUMIFS(Generation_2!$C:$C,Generation_2!$A:$A,$B$182,Generation_2!$B:$B,$H193)</f>
        <v>24177.931817458157</v>
      </c>
      <c r="W193" s="1">
        <f>SUMIFS(Generation_2!Q:Q,Generation_2!$A:$A,$B$182,Generation_2!$B:$B,$H193)-SUMIFS(Generation_2!$C:$C,Generation_2!$A:$A,$B$182,Generation_2!$B:$B,$H193)</f>
        <v>32624.38456037554</v>
      </c>
      <c r="X193" s="1">
        <f>SUMIFS(Generation_2!R:R,Generation_2!$A:$A,$B$182,Generation_2!$B:$B,$H193)-SUMIFS(Generation_2!$C:$C,Generation_2!$A:$A,$B$182,Generation_2!$B:$B,$H193)</f>
        <v>32857.59988645753</v>
      </c>
      <c r="Y193" s="1">
        <f>SUMIFS(Generation_2!S:S,Generation_2!$A:$A,$B$182,Generation_2!$B:$B,$H193)-SUMIFS(Generation_2!$C:$C,Generation_2!$A:$A,$B$182,Generation_2!$B:$B,$H193)</f>
        <v>35863.851588181977</v>
      </c>
      <c r="Z193" s="1">
        <f>SUMIFS(Generation_2!T:T,Generation_2!$A:$A,$B$182,Generation_2!$B:$B,$H193)-SUMIFS(Generation_2!$C:$C,Generation_2!$A:$A,$B$182,Generation_2!$B:$B,$H193)</f>
        <v>29713.116855650791</v>
      </c>
      <c r="AA193" s="1">
        <f>SUMIFS(Generation_2!U:U,Generation_2!$A:$A,$B$182,Generation_2!$B:$B,$H193)-SUMIFS(Generation_2!$C:$C,Generation_2!$A:$A,$B$182,Generation_2!$B:$B,$H193)</f>
        <v>33039.904398704159</v>
      </c>
      <c r="AB193" s="1">
        <f>SUMIFS(Generation_2!V:V,Generation_2!$A:$A,$B$182,Generation_2!$B:$B,$H193)-SUMIFS(Generation_2!$C:$C,Generation_2!$A:$A,$B$182,Generation_2!$B:$B,$H193)</f>
        <v>38335.081678489354</v>
      </c>
      <c r="AC193" s="1">
        <f>SUMIFS(Generation_2!W:W,Generation_2!$A:$A,$B$182,Generation_2!$B:$B,$H193)-SUMIFS(Generation_2!$C:$C,Generation_2!$A:$A,$B$182,Generation_2!$B:$B,$H193)</f>
        <v>39814.101132762837</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932.09605344500233</v>
      </c>
      <c r="K194" s="1">
        <f>SUMIFS(Generation_2!E:E,Generation_2!$A:$A,$B$182,Generation_2!$B:$B,$H194)-SUMIFS(Generation_2!$C:$C,Generation_2!$A:$A,$B$182,Generation_2!$B:$B,$H194)</f>
        <v>1698.7420977050024</v>
      </c>
      <c r="L194" s="1">
        <f>SUMIFS(Generation_2!F:F,Generation_2!$A:$A,$B$182,Generation_2!$B:$B,$H194)-SUMIFS(Generation_2!$C:$C,Generation_2!$A:$A,$B$182,Generation_2!$B:$B,$H194)</f>
        <v>2200.6998617790014</v>
      </c>
      <c r="M194" s="1">
        <f>SUMIFS(Generation_2!G:G,Generation_2!$A:$A,$B$182,Generation_2!$B:$B,$H194)-SUMIFS(Generation_2!$C:$C,Generation_2!$A:$A,$B$182,Generation_2!$B:$B,$H194)</f>
        <v>2637.1892954375035</v>
      </c>
      <c r="N194" s="1">
        <f>SUMIFS(Generation_2!H:H,Generation_2!$A:$A,$B$182,Generation_2!$B:$B,$H194)-SUMIFS(Generation_2!$C:$C,Generation_2!$A:$A,$B$182,Generation_2!$B:$B,$H194)</f>
        <v>3064.477739904898</v>
      </c>
      <c r="O194" s="1">
        <f>SUMIFS(Generation_2!I:I,Generation_2!$A:$A,$B$182,Generation_2!$B:$B,$H194)-SUMIFS(Generation_2!$C:$C,Generation_2!$A:$A,$B$182,Generation_2!$B:$B,$H194)</f>
        <v>3518.7754783273049</v>
      </c>
      <c r="P194" s="1">
        <f>SUMIFS(Generation_2!J:J,Generation_2!$A:$A,$B$182,Generation_2!$B:$B,$H194)-SUMIFS(Generation_2!$C:$C,Generation_2!$A:$A,$B$182,Generation_2!$B:$B,$H194)</f>
        <v>3998.9083309789021</v>
      </c>
      <c r="Q194" s="1">
        <f>SUMIFS(Generation_2!K:K,Generation_2!$A:$A,$B$182,Generation_2!$B:$B,$H194)-SUMIFS(Generation_2!$C:$C,Generation_2!$A:$A,$B$182,Generation_2!$B:$B,$H194)</f>
        <v>4495.9557627180038</v>
      </c>
      <c r="R194" s="1">
        <f>SUMIFS(Generation_2!L:L,Generation_2!$A:$A,$B$182,Generation_2!$B:$B,$H194)-SUMIFS(Generation_2!$C:$C,Generation_2!$A:$A,$B$182,Generation_2!$B:$B,$H194)</f>
        <v>4943.3664789625</v>
      </c>
      <c r="S194" s="1">
        <f>SUMIFS(Generation_2!M:M,Generation_2!$A:$A,$B$182,Generation_2!$B:$B,$H194)-SUMIFS(Generation_2!$C:$C,Generation_2!$A:$A,$B$182,Generation_2!$B:$B,$H194)</f>
        <v>5439.5852237596991</v>
      </c>
      <c r="T194" s="1">
        <f>SUMIFS(Generation_2!N:N,Generation_2!$A:$A,$B$182,Generation_2!$B:$B,$H194)-SUMIFS(Generation_2!$C:$C,Generation_2!$A:$A,$B$182,Generation_2!$B:$B,$H194)</f>
        <v>6114.5257778826999</v>
      </c>
      <c r="U194" s="1">
        <f>SUMIFS(Generation_2!O:O,Generation_2!$A:$A,$B$182,Generation_2!$B:$B,$H194)-SUMIFS(Generation_2!$C:$C,Generation_2!$A:$A,$B$182,Generation_2!$B:$B,$H194)</f>
        <v>7086.0723870061993</v>
      </c>
      <c r="V194" s="1">
        <f>SUMIFS(Generation_2!P:P,Generation_2!$A:$A,$B$182,Generation_2!$B:$B,$H194)-SUMIFS(Generation_2!$C:$C,Generation_2!$A:$A,$B$182,Generation_2!$B:$B,$H194)</f>
        <v>8441.2290825547025</v>
      </c>
      <c r="W194" s="1">
        <f>SUMIFS(Generation_2!Q:Q,Generation_2!$A:$A,$B$182,Generation_2!$B:$B,$H194)-SUMIFS(Generation_2!$C:$C,Generation_2!$A:$A,$B$182,Generation_2!$B:$B,$H194)</f>
        <v>10528.8883082805</v>
      </c>
      <c r="X194" s="1">
        <f>SUMIFS(Generation_2!R:R,Generation_2!$A:$A,$B$182,Generation_2!$B:$B,$H194)-SUMIFS(Generation_2!$C:$C,Generation_2!$A:$A,$B$182,Generation_2!$B:$B,$H194)</f>
        <v>12375.338138033203</v>
      </c>
      <c r="Y194" s="1">
        <f>SUMIFS(Generation_2!S:S,Generation_2!$A:$A,$B$182,Generation_2!$B:$B,$H194)-SUMIFS(Generation_2!$C:$C,Generation_2!$A:$A,$B$182,Generation_2!$B:$B,$H194)</f>
        <v>13570.018047760906</v>
      </c>
      <c r="Z194" s="1">
        <f>SUMIFS(Generation_2!T:T,Generation_2!$A:$A,$B$182,Generation_2!$B:$B,$H194)-SUMIFS(Generation_2!$C:$C,Generation_2!$A:$A,$B$182,Generation_2!$B:$B,$H194)</f>
        <v>14636.222351277102</v>
      </c>
      <c r="AA194" s="1">
        <f>SUMIFS(Generation_2!U:U,Generation_2!$A:$A,$B$182,Generation_2!$B:$B,$H194)-SUMIFS(Generation_2!$C:$C,Generation_2!$A:$A,$B$182,Generation_2!$B:$B,$H194)</f>
        <v>15628.432071799703</v>
      </c>
      <c r="AB194" s="1">
        <f>SUMIFS(Generation_2!V:V,Generation_2!$A:$A,$B$182,Generation_2!$B:$B,$H194)-SUMIFS(Generation_2!$C:$C,Generation_2!$A:$A,$B$182,Generation_2!$B:$B,$H194)</f>
        <v>16888.3398429029</v>
      </c>
      <c r="AC194" s="1">
        <f>SUMIFS(Generation_2!W:W,Generation_2!$A:$A,$B$182,Generation_2!$B:$B,$H194)-SUMIFS(Generation_2!$C:$C,Generation_2!$A:$A,$B$182,Generation_2!$B:$B,$H194)</f>
        <v>18533.358049808605</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-0.13821430193199102</v>
      </c>
      <c r="K196" s="1">
        <f>SUMIFS(Generation_2!E:E,Generation_2!$A:$A,$B$182,Generation_2!$B:$B,$H196)-SUMIFS(Generation_2!$C:$C,Generation_2!$A:$A,$B$182,Generation_2!$B:$B,$H196)</f>
        <v>3.3320667675089677E-3</v>
      </c>
      <c r="L196" s="1">
        <f>SUMIFS(Generation_2!F:F,Generation_2!$A:$A,$B$182,Generation_2!$B:$B,$H196)-SUMIFS(Generation_2!$C:$C,Generation_2!$A:$A,$B$182,Generation_2!$B:$B,$H196)</f>
        <v>0.44391993086717085</v>
      </c>
      <c r="M196" s="1">
        <f>SUMIFS(Generation_2!G:G,Generation_2!$A:$A,$B$182,Generation_2!$B:$B,$H196)-SUMIFS(Generation_2!$C:$C,Generation_2!$A:$A,$B$182,Generation_2!$B:$B,$H196)</f>
        <v>0.46522352952620905</v>
      </c>
      <c r="N196" s="1">
        <f>SUMIFS(Generation_2!H:H,Generation_2!$A:$A,$B$182,Generation_2!$B:$B,$H196)-SUMIFS(Generation_2!$C:$C,Generation_2!$A:$A,$B$182,Generation_2!$B:$B,$H196)</f>
        <v>-0.13821430193199102</v>
      </c>
      <c r="O196" s="1">
        <f>SUMIFS(Generation_2!I:I,Generation_2!$A:$A,$B$182,Generation_2!$B:$B,$H196)-SUMIFS(Generation_2!$C:$C,Generation_2!$A:$A,$B$182,Generation_2!$B:$B,$H196)</f>
        <v>5.8872512925857962E-2</v>
      </c>
      <c r="P196" s="1">
        <f>SUMIFS(Generation_2!J:J,Generation_2!$A:$A,$B$182,Generation_2!$B:$B,$H196)-SUMIFS(Generation_2!$C:$C,Generation_2!$A:$A,$B$182,Generation_2!$B:$B,$H196)</f>
        <v>8.6467133000908969E-2</v>
      </c>
      <c r="Q196" s="1">
        <f>SUMIFS(Generation_2!K:K,Generation_2!$A:$A,$B$182,Generation_2!$B:$B,$H196)-SUMIFS(Generation_2!$C:$C,Generation_2!$A:$A,$B$182,Generation_2!$B:$B,$H196)</f>
        <v>1.4363430432636979</v>
      </c>
      <c r="R196" s="1">
        <f>SUMIFS(Generation_2!L:L,Generation_2!$A:$A,$B$182,Generation_2!$B:$B,$H196)-SUMIFS(Generation_2!$C:$C,Generation_2!$A:$A,$B$182,Generation_2!$B:$B,$H196)</f>
        <v>-0.13821430193199102</v>
      </c>
      <c r="S196" s="1">
        <f>SUMIFS(Generation_2!M:M,Generation_2!$A:$A,$B$182,Generation_2!$B:$B,$H196)-SUMIFS(Generation_2!$C:$C,Generation_2!$A:$A,$B$182,Generation_2!$B:$B,$H196)</f>
        <v>0.14129746702670903</v>
      </c>
      <c r="T196" s="1">
        <f>SUMIFS(Generation_2!N:N,Generation_2!$A:$A,$B$182,Generation_2!$B:$B,$H196)-SUMIFS(Generation_2!$C:$C,Generation_2!$A:$A,$B$182,Generation_2!$B:$B,$H196)</f>
        <v>0.15939262542370897</v>
      </c>
      <c r="U196" s="1">
        <f>SUMIFS(Generation_2!O:O,Generation_2!$A:$A,$B$182,Generation_2!$B:$B,$H196)-SUMIFS(Generation_2!$C:$C,Generation_2!$A:$A,$B$182,Generation_2!$B:$B,$H196)</f>
        <v>0.67112184085752857</v>
      </c>
      <c r="V196" s="1">
        <f>SUMIFS(Generation_2!P:P,Generation_2!$A:$A,$B$182,Generation_2!$B:$B,$H196)-SUMIFS(Generation_2!$C:$C,Generation_2!$A:$A,$B$182,Generation_2!$B:$B,$H196)</f>
        <v>1.1696370348528482</v>
      </c>
      <c r="W196" s="1">
        <f>SUMIFS(Generation_2!Q:Q,Generation_2!$A:$A,$B$182,Generation_2!$B:$B,$H196)-SUMIFS(Generation_2!$C:$C,Generation_2!$A:$A,$B$182,Generation_2!$B:$B,$H196)</f>
        <v>2.9991433459675769</v>
      </c>
      <c r="X196" s="1">
        <f>SUMIFS(Generation_2!R:R,Generation_2!$A:$A,$B$182,Generation_2!$B:$B,$H196)-SUMIFS(Generation_2!$C:$C,Generation_2!$A:$A,$B$182,Generation_2!$B:$B,$H196)</f>
        <v>3.5345249040219788</v>
      </c>
      <c r="Y196" s="1">
        <f>SUMIFS(Generation_2!S:S,Generation_2!$A:$A,$B$182,Generation_2!$B:$B,$H196)-SUMIFS(Generation_2!$C:$C,Generation_2!$A:$A,$B$182,Generation_2!$B:$B,$H196)</f>
        <v>1.4583308882406776</v>
      </c>
      <c r="Z196" s="1">
        <f>SUMIFS(Generation_2!T:T,Generation_2!$A:$A,$B$182,Generation_2!$B:$B,$H196)-SUMIFS(Generation_2!$C:$C,Generation_2!$A:$A,$B$182,Generation_2!$B:$B,$H196)</f>
        <v>4.5045709619289802</v>
      </c>
      <c r="AA196" s="1">
        <f>SUMIFS(Generation_2!U:U,Generation_2!$A:$A,$B$182,Generation_2!$B:$B,$H196)-SUMIFS(Generation_2!$C:$C,Generation_2!$A:$A,$B$182,Generation_2!$B:$B,$H196)</f>
        <v>4.5363025836808539</v>
      </c>
      <c r="AB196" s="1">
        <f>SUMIFS(Generation_2!V:V,Generation_2!$A:$A,$B$182,Generation_2!$B:$B,$H196)-SUMIFS(Generation_2!$C:$C,Generation_2!$A:$A,$B$182,Generation_2!$B:$B,$H196)</f>
        <v>1.6773937581402032</v>
      </c>
      <c r="AC196" s="1">
        <f>SUMIFS(Generation_2!W:W,Generation_2!$A:$A,$B$182,Generation_2!$B:$B,$H196)-SUMIFS(Generation_2!$C:$C,Generation_2!$A:$A,$B$182,Generation_2!$B:$B,$H196)</f>
        <v>4.4226230288440567</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Central (Counterfactual) vs. Central (DP6)</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Central (Counterfactual)</v>
      </c>
      <c r="C7" s="95"/>
      <c r="D7" s="95"/>
      <c r="E7" s="95"/>
      <c r="F7" s="95"/>
      <c r="G7" s="96"/>
      <c r="H7" s="97"/>
      <c r="I7" s="28"/>
    </row>
    <row r="8" spans="1:31" ht="17" thickBot="1">
      <c r="A8" s="93" t="s">
        <v>72</v>
      </c>
      <c r="B8" s="94" t="str">
        <f>CaseName_2</f>
        <v>Central (DP6)</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569.99637189031591</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36.143607338808806</v>
      </c>
      <c r="O13" s="14">
        <f>SUMIFS(BuildCost_1!G:G,BuildCost_1!$A:$A,$B$10)/1000-SUMIFS(BuildCost_2!G:G,BuildCost_2!$A:$A,$B$10)/1000</f>
        <v>40.542576547380747</v>
      </c>
      <c r="P13" s="14">
        <f>SUMIFS(BuildCost_1!H:H,BuildCost_1!$A:$A,$B$10)/1000-SUMIFS(BuildCost_2!H:H,BuildCost_2!$A:$A,$B$10)/1000</f>
        <v>47.30842442830857</v>
      </c>
      <c r="Q13" s="14">
        <f>SUMIFS(BuildCost_1!I:I,BuildCost_1!$A:$A,$B$10)/1000-SUMIFS(BuildCost_2!I:I,BuildCost_2!$A:$A,$B$10)/1000</f>
        <v>65.021620063510568</v>
      </c>
      <c r="R13" s="14">
        <f>SUMIFS(BuildCost_1!J:J,BuildCost_1!$A:$A,$B$10)/1000-SUMIFS(BuildCost_2!J:J,BuildCost_2!$A:$A,$B$10)/1000</f>
        <v>94.413316727068491</v>
      </c>
      <c r="S13" s="14">
        <f>SUMIFS(BuildCost_1!K:K,BuildCost_1!$A:$A,$B$10)/1000-SUMIFS(BuildCost_2!K:K,BuildCost_2!$A:$A,$B$10)/1000</f>
        <v>237.66722214153265</v>
      </c>
      <c r="T13" s="14">
        <f>SUMIFS(BuildCost_1!L:L,BuildCost_1!$A:$A,$B$10)/1000-SUMIFS(BuildCost_2!L:L,BuildCost_2!$A:$A,$B$10)/1000</f>
        <v>220.62568017689341</v>
      </c>
      <c r="U13" s="14">
        <f>SUMIFS(BuildCost_1!M:M,BuildCost_1!$A:$A,$B$10)/1000-SUMIFS(BuildCost_2!M:M,BuildCost_2!$A:$A,$B$10)/1000</f>
        <v>237.17800928515021</v>
      </c>
      <c r="V13" s="14">
        <f>SUMIFS(BuildCost_1!N:N,BuildCost_1!$A:$A,$B$10)/1000-SUMIFS(BuildCost_2!N:N,BuildCost_2!$A:$A,$B$10)/1000</f>
        <v>224.60194072246463</v>
      </c>
      <c r="W13" s="14">
        <f>SUMIFS(BuildCost_1!O:O,BuildCost_1!$A:$A,$B$10)/1000-SUMIFS(BuildCost_2!O:O,BuildCost_2!$A:$A,$B$10)/1000</f>
        <v>172.98421972708547</v>
      </c>
      <c r="X13" s="14">
        <f>SUMIFS(BuildCost_1!P:P,BuildCost_1!$A:$A,$B$10)/1000-SUMIFS(BuildCost_2!P:P,BuildCost_2!$A:$A,$B$10)/1000</f>
        <v>236.35850744128561</v>
      </c>
      <c r="Y13" s="14">
        <f>SUMIFS(BuildCost_1!Q:Q,BuildCost_1!$A:$A,$B$10)/1000-SUMIFS(BuildCost_2!Q:Q,BuildCost_2!$A:$A,$B$10)/1000</f>
        <v>323.91134145659089</v>
      </c>
      <c r="Z13" s="14">
        <f>SUMIFS(BuildCost_1!R:R,BuildCost_1!$A:$A,$B$10)/1000-SUMIFS(BuildCost_2!R:R,BuildCost_2!$A:$A,$B$10)/1000</f>
        <v>224.59969074205128</v>
      </c>
      <c r="AA13" s="14">
        <f>SUMIFS(BuildCost_1!S:S,BuildCost_1!$A:$A,$B$10)/1000-SUMIFS(BuildCost_2!S:S,BuildCost_2!$A:$A,$B$10)/1000</f>
        <v>-149.26314386610829</v>
      </c>
      <c r="AB13" s="14">
        <f>SUMIFS(BuildCost_1!T:T,BuildCost_1!$A:$A,$B$10)/1000-SUMIFS(BuildCost_2!T:T,BuildCost_2!$A:$A,$B$10)/1000</f>
        <v>-196.11712589358649</v>
      </c>
      <c r="AC13" s="14">
        <f>SUMIFS(BuildCost_1!U:U,BuildCost_1!$A:$A,$B$10)/1000-SUMIFS(BuildCost_2!U:U,BuildCost_2!$A:$A,$B$10)/1000</f>
        <v>-152.0340756259493</v>
      </c>
      <c r="AD13" s="14">
        <f>SUMIFS(BuildCost_1!V:V,BuildCost_1!$A:$A,$B$10)/1000-SUMIFS(BuildCost_2!V:V,BuildCost_2!$A:$A,$B$10)/1000</f>
        <v>-458.08550612056297</v>
      </c>
      <c r="AE13" s="14">
        <f>SUMIFS(BuildCost_1!W:W,BuildCost_1!$A:$A,$B$10)/1000-SUMIFS(BuildCost_2!W:W,BuildCost_2!$A:$A,$B$10)/1000</f>
        <v>-513.3217292880181</v>
      </c>
    </row>
    <row r="14" spans="1:31">
      <c r="E14" s="43"/>
      <c r="F14" s="42"/>
      <c r="G14" s="10"/>
      <c r="H14" s="7" t="s">
        <v>101</v>
      </c>
      <c r="I14" s="30">
        <f t="shared" si="0"/>
        <v>691.95539350005367</v>
      </c>
      <c r="J14" s="14"/>
      <c r="K14" s="14">
        <f>SUMIFS(FOMCost_1!C:C,FOMCost_1!$A:$A,$B$10)/1000-SUMIFS(FOMCost_2!C:C,FOMCost_2!$A:$A,$B$10)/1000</f>
        <v>-3.092281986027956E-11</v>
      </c>
      <c r="L14" s="14">
        <f>SUMIFS(FOMCost_1!D:D,FOMCost_1!$A:$A,$B$10)/1000-SUMIFS(FOMCost_2!D:D,FOMCost_2!$A:$A,$B$10)/1000</f>
        <v>-3.8335201679728925E-9</v>
      </c>
      <c r="M14" s="14">
        <f>SUMIFS(FOMCost_1!E:E,FOMCost_1!$A:$A,$B$10)/1000-SUMIFS(FOMCost_2!E:E,FOMCost_2!$A:$A,$B$10)/1000</f>
        <v>-3.637978807091713E-11</v>
      </c>
      <c r="N14" s="14">
        <f>SUMIFS(FOMCost_1!F:F,FOMCost_1!$A:$A,$B$10)/1000-SUMIFS(FOMCost_2!F:F,FOMCost_2!$A:$A,$B$10)/1000</f>
        <v>1.3171114001033857</v>
      </c>
      <c r="O14" s="14">
        <f>SUMIFS(FOMCost_1!G:G,FOMCost_1!$A:$A,$B$10)/1000-SUMIFS(FOMCost_2!G:G,FOMCost_2!$A:$A,$B$10)/1000</f>
        <v>1.3748398051229742</v>
      </c>
      <c r="P14" s="14">
        <f>SUMIFS(FOMCost_1!H:H,FOMCost_1!$A:$A,$B$10)/1000-SUMIFS(FOMCost_2!H:H,FOMCost_2!$A:$A,$B$10)/1000</f>
        <v>2.6210305201484516</v>
      </c>
      <c r="Q14" s="14">
        <f>SUMIFS(FOMCost_1!I:I,FOMCost_1!$A:$A,$B$10)/1000-SUMIFS(FOMCost_2!I:I,FOMCost_2!$A:$A,$B$10)/1000</f>
        <v>6.8368620018259207</v>
      </c>
      <c r="R14" s="14">
        <f>SUMIFS(FOMCost_1!J:J,FOMCost_1!$A:$A,$B$10)/1000-SUMIFS(FOMCost_2!J:J,FOMCost_2!$A:$A,$B$10)/1000</f>
        <v>8.8790255026847262</v>
      </c>
      <c r="S14" s="14">
        <f>SUMIFS(FOMCost_1!K:K,FOMCost_1!$A:$A,$B$10)/1000-SUMIFS(FOMCost_2!K:K,FOMCost_2!$A:$A,$B$10)/1000</f>
        <v>12.756906269243245</v>
      </c>
      <c r="T14" s="14">
        <f>SUMIFS(FOMCost_1!L:L,FOMCost_1!$A:$A,$B$10)/1000-SUMIFS(FOMCost_2!L:L,FOMCost_2!$A:$A,$B$10)/1000</f>
        <v>6.3613918937453491</v>
      </c>
      <c r="U14" s="14">
        <f>SUMIFS(FOMCost_1!M:M,FOMCost_1!$A:$A,$B$10)/1000-SUMIFS(FOMCost_2!M:M,FOMCost_2!$A:$A,$B$10)/1000</f>
        <v>6.3882637736392098</v>
      </c>
      <c r="V14" s="14">
        <f>SUMIFS(FOMCost_1!N:N,FOMCost_1!$A:$A,$B$10)/1000-SUMIFS(FOMCost_2!N:N,FOMCost_2!$A:$A,$B$10)/1000</f>
        <v>-65.736331929888365</v>
      </c>
      <c r="W14" s="14">
        <f>SUMIFS(FOMCost_1!O:O,FOMCost_1!$A:$A,$B$10)/1000-SUMIFS(FOMCost_2!O:O,FOMCost_2!$A:$A,$B$10)/1000</f>
        <v>-66.557459953797661</v>
      </c>
      <c r="X14" s="14">
        <f>SUMIFS(FOMCost_1!P:P,FOMCost_1!$A:$A,$B$10)/1000-SUMIFS(FOMCost_2!P:P,FOMCost_2!$A:$A,$B$10)/1000</f>
        <v>-63.081079195382245</v>
      </c>
      <c r="Y14" s="14">
        <f>SUMIFS(FOMCost_1!Q:Q,FOMCost_1!$A:$A,$B$10)/1000-SUMIFS(FOMCost_2!Q:Q,FOMCost_2!$A:$A,$B$10)/1000</f>
        <v>199.73135502181094</v>
      </c>
      <c r="Z14" s="14">
        <f>SUMIFS(FOMCost_1!R:R,FOMCost_1!$A:$A,$B$10)/1000-SUMIFS(FOMCost_2!R:R,FOMCost_2!$A:$A,$B$10)/1000</f>
        <v>323.14105686131916</v>
      </c>
      <c r="AA14" s="14">
        <f>SUMIFS(FOMCost_1!S:S,FOMCost_1!$A:$A,$B$10)/1000-SUMIFS(FOMCost_2!S:S,FOMCost_2!$A:$A,$B$10)/1000</f>
        <v>545.66442616395898</v>
      </c>
      <c r="AB14" s="14">
        <f>SUMIFS(FOMCost_1!T:T,FOMCost_1!$A:$A,$B$10)/1000-SUMIFS(FOMCost_2!T:T,FOMCost_2!$A:$A,$B$10)/1000</f>
        <v>892.84402569857139</v>
      </c>
      <c r="AC14" s="14">
        <f>SUMIFS(FOMCost_1!U:U,FOMCost_1!$A:$A,$B$10)/1000-SUMIFS(FOMCost_2!U:U,FOMCost_2!$A:$A,$B$10)/1000</f>
        <v>396.81032881475585</v>
      </c>
      <c r="AD14" s="14">
        <f>SUMIFS(FOMCost_1!V:V,FOMCost_1!$A:$A,$B$10)/1000-SUMIFS(FOMCost_2!V:V,FOMCost_2!$A:$A,$B$10)/1000</f>
        <v>153.37231392495778</v>
      </c>
      <c r="AE14" s="14">
        <f>SUMIFS(FOMCost_1!W:W,FOMCost_1!$A:$A,$B$10)/1000-SUMIFS(FOMCost_2!W:W,FOMCost_2!$A:$A,$B$10)/1000</f>
        <v>-266.01787759779518</v>
      </c>
    </row>
    <row r="15" spans="1:31">
      <c r="E15" s="43"/>
      <c r="F15" s="42"/>
      <c r="G15" s="42"/>
      <c r="H15" s="7" t="s">
        <v>102</v>
      </c>
      <c r="I15" s="30">
        <f t="shared" si="0"/>
        <v>10045.131231912757</v>
      </c>
      <c r="J15" s="14"/>
      <c r="K15" s="14">
        <f>SUMIFS(FuelCost_1!C:C,FuelCost_1!$A:$A,$B$10)/1000-SUMIFS(FuelCost_2!C:C,FuelCost_2!$A:$A,$B$10)/1000</f>
        <v>-8.7989096755336504E-5</v>
      </c>
      <c r="L15" s="14">
        <f>SUMIFS(FuelCost_1!D:D,FuelCost_1!$A:$A,$B$10)/1000-SUMIFS(FuelCost_2!D:D,FuelCost_2!$A:$A,$B$10)/1000</f>
        <v>6.0577051104164639</v>
      </c>
      <c r="M15" s="14">
        <f>SUMIFS(FuelCost_1!E:E,FuelCost_1!$A:$A,$B$10)/1000-SUMIFS(FuelCost_2!E:E,FuelCost_2!$A:$A,$B$10)/1000</f>
        <v>8.7922763531732926</v>
      </c>
      <c r="N15" s="14">
        <f>SUMIFS(FuelCost_1!F:F,FuelCost_1!$A:$A,$B$10)/1000-SUMIFS(FuelCost_2!F:F,FuelCost_2!$A:$A,$B$10)/1000</f>
        <v>117.38397430564009</v>
      </c>
      <c r="O15" s="14">
        <f>SUMIFS(FuelCost_1!G:G,FuelCost_1!$A:$A,$B$10)/1000-SUMIFS(FuelCost_2!G:G,FuelCost_2!$A:$A,$B$10)/1000</f>
        <v>132.86377638394652</v>
      </c>
      <c r="P15" s="14">
        <f>SUMIFS(FuelCost_1!H:H,FuelCost_1!$A:$A,$B$10)/1000-SUMIFS(FuelCost_2!H:H,FuelCost_2!$A:$A,$B$10)/1000</f>
        <v>148.80124177928292</v>
      </c>
      <c r="Q15" s="14">
        <f>SUMIFS(FuelCost_1!I:I,FuelCost_1!$A:$A,$B$10)/1000-SUMIFS(FuelCost_2!I:I,FuelCost_2!$A:$A,$B$10)/1000</f>
        <v>118.14886244849868</v>
      </c>
      <c r="R15" s="14">
        <f>SUMIFS(FuelCost_1!J:J,FuelCost_1!$A:$A,$B$10)/1000-SUMIFS(FuelCost_2!J:J,FuelCost_2!$A:$A,$B$10)/1000</f>
        <v>165.95681281350835</v>
      </c>
      <c r="S15" s="14">
        <f>SUMIFS(FuelCost_1!K:K,FuelCost_1!$A:$A,$B$10)/1000-SUMIFS(FuelCost_2!K:K,FuelCost_2!$A:$A,$B$10)/1000</f>
        <v>168.29736775439142</v>
      </c>
      <c r="T15" s="14">
        <f>SUMIFS(FuelCost_1!L:L,FuelCost_1!$A:$A,$B$10)/1000-SUMIFS(FuelCost_2!L:L,FuelCost_2!$A:$A,$B$10)/1000</f>
        <v>211.34755655541085</v>
      </c>
      <c r="U15" s="14">
        <f>SUMIFS(FuelCost_1!M:M,FuelCost_1!$A:$A,$B$10)/1000-SUMIFS(FuelCost_2!M:M,FuelCost_2!$A:$A,$B$10)/1000</f>
        <v>234.29399116095783</v>
      </c>
      <c r="V15" s="14">
        <f>SUMIFS(FuelCost_1!N:N,FuelCost_1!$A:$A,$B$10)/1000-SUMIFS(FuelCost_2!N:N,FuelCost_2!$A:$A,$B$10)/1000</f>
        <v>1619.363514833276</v>
      </c>
      <c r="W15" s="14">
        <f>SUMIFS(FuelCost_1!O:O,FuelCost_1!$A:$A,$B$10)/1000-SUMIFS(FuelCost_2!O:O,FuelCost_2!$A:$A,$B$10)/1000</f>
        <v>1629.7114101818865</v>
      </c>
      <c r="X15" s="14">
        <f>SUMIFS(FuelCost_1!P:P,FuelCost_1!$A:$A,$B$10)/1000-SUMIFS(FuelCost_2!P:P,FuelCost_2!$A:$A,$B$10)/1000</f>
        <v>1535.5417596213656</v>
      </c>
      <c r="Y15" s="14">
        <f>SUMIFS(FuelCost_1!Q:Q,FuelCost_1!$A:$A,$B$10)/1000-SUMIFS(FuelCost_2!Q:Q,FuelCost_2!$A:$A,$B$10)/1000</f>
        <v>1765.6202297136563</v>
      </c>
      <c r="Z15" s="14">
        <f>SUMIFS(FuelCost_1!R:R,FuelCost_1!$A:$A,$B$10)/1000-SUMIFS(FuelCost_2!R:R,FuelCost_2!$A:$A,$B$10)/1000</f>
        <v>2241.4714333012266</v>
      </c>
      <c r="AA15" s="14">
        <f>SUMIFS(FuelCost_1!S:S,FuelCost_1!$A:$A,$B$10)/1000-SUMIFS(FuelCost_2!S:S,FuelCost_2!$A:$A,$B$10)/1000</f>
        <v>3692.952168946591</v>
      </c>
      <c r="AB15" s="14">
        <f>SUMIFS(FuelCost_1!T:T,FuelCost_1!$A:$A,$B$10)/1000-SUMIFS(FuelCost_2!T:T,FuelCost_2!$A:$A,$B$10)/1000</f>
        <v>3440.2416151415764</v>
      </c>
      <c r="AC15" s="14">
        <f>SUMIFS(FuelCost_1!U:U,FuelCost_1!$A:$A,$B$10)/1000-SUMIFS(FuelCost_2!U:U,FuelCost_2!$A:$A,$B$10)/1000</f>
        <v>3734.5336145175384</v>
      </c>
      <c r="AD15" s="14">
        <f>SUMIFS(FuelCost_1!V:V,FuelCost_1!$A:$A,$B$10)/1000-SUMIFS(FuelCost_2!V:V,FuelCost_2!$A:$A,$B$10)/1000</f>
        <v>4172.3151901509991</v>
      </c>
      <c r="AE15" s="14">
        <f>SUMIFS(FuelCost_1!W:W,FuelCost_1!$A:$A,$B$10)/1000-SUMIFS(FuelCost_2!W:W,FuelCost_2!$A:$A,$B$10)/1000</f>
        <v>4349.8399021880386</v>
      </c>
    </row>
    <row r="16" spans="1:31">
      <c r="E16" s="43"/>
      <c r="F16" s="42"/>
      <c r="G16" s="42"/>
      <c r="H16" s="7" t="s">
        <v>103</v>
      </c>
      <c r="I16" s="30">
        <f t="shared" si="0"/>
        <v>510.54256745197239</v>
      </c>
      <c r="J16" s="14"/>
      <c r="K16" s="14">
        <f>SUMIFS(VOMCost_1!C:C,VOMCost_1!$A:$A,$B$10)/1000-SUMIFS(VOMCost_2!C:C,VOMCost_2!$A:$A,$B$10)/1000</f>
        <v>2.8129405120580486E-4</v>
      </c>
      <c r="L16" s="14">
        <f>SUMIFS(VOMCost_1!D:D,VOMCost_1!$A:$A,$B$10)/1000-SUMIFS(VOMCost_2!D:D,VOMCost_2!$A:$A,$B$10)/1000</f>
        <v>-0.36766262233379621</v>
      </c>
      <c r="M16" s="14">
        <f>SUMIFS(VOMCost_1!E:E,VOMCost_1!$A:$A,$B$10)/1000-SUMIFS(VOMCost_2!E:E,VOMCost_2!$A:$A,$B$10)/1000</f>
        <v>-0.1206817983838846</v>
      </c>
      <c r="N16" s="14">
        <f>SUMIFS(VOMCost_1!F:F,VOMCost_1!$A:$A,$B$10)/1000-SUMIFS(VOMCost_2!F:F,VOMCost_2!$A:$A,$B$10)/1000</f>
        <v>-1.2731937614996696</v>
      </c>
      <c r="O16" s="14">
        <f>SUMIFS(VOMCost_1!G:G,VOMCost_1!$A:$A,$B$10)/1000-SUMIFS(VOMCost_2!G:G,VOMCost_2!$A:$A,$B$10)/1000</f>
        <v>-0.7980446346032295</v>
      </c>
      <c r="P16" s="14">
        <f>SUMIFS(VOMCost_1!H:H,VOMCost_1!$A:$A,$B$10)/1000-SUMIFS(VOMCost_2!H:H,VOMCost_2!$A:$A,$B$10)/1000</f>
        <v>-3.6002588163883047</v>
      </c>
      <c r="Q16" s="14">
        <f>SUMIFS(VOMCost_1!I:I,VOMCost_1!$A:$A,$B$10)/1000-SUMIFS(VOMCost_2!I:I,VOMCost_2!$A:$A,$B$10)/1000</f>
        <v>-3.8356246790551722</v>
      </c>
      <c r="R16" s="14">
        <f>SUMIFS(VOMCost_1!J:J,VOMCost_1!$A:$A,$B$10)/1000-SUMIFS(VOMCost_2!J:J,VOMCost_2!$A:$A,$B$10)/1000</f>
        <v>-1.8349348980690365</v>
      </c>
      <c r="S16" s="14">
        <f>SUMIFS(VOMCost_1!K:K,VOMCost_1!$A:$A,$B$10)/1000-SUMIFS(VOMCost_2!K:K,VOMCost_2!$A:$A,$B$10)/1000</f>
        <v>-0.49944081140836261</v>
      </c>
      <c r="T16" s="14">
        <f>SUMIFS(VOMCost_1!L:L,VOMCost_1!$A:$A,$B$10)/1000-SUMIFS(VOMCost_2!L:L,VOMCost_2!$A:$A,$B$10)/1000</f>
        <v>1.3347853049813239</v>
      </c>
      <c r="U16" s="14">
        <f>SUMIFS(VOMCost_1!M:M,VOMCost_1!$A:$A,$B$10)/1000-SUMIFS(VOMCost_2!M:M,VOMCost_2!$A:$A,$B$10)/1000</f>
        <v>1.6385722389891271</v>
      </c>
      <c r="V16" s="14">
        <f>SUMIFS(VOMCost_1!N:N,VOMCost_1!$A:$A,$B$10)/1000-SUMIFS(VOMCost_2!N:N,VOMCost_2!$A:$A,$B$10)/1000</f>
        <v>54.366866685282957</v>
      </c>
      <c r="W16" s="14">
        <f>SUMIFS(VOMCost_1!O:O,VOMCost_1!$A:$A,$B$10)/1000-SUMIFS(VOMCost_2!O:O,VOMCost_2!$A:$A,$B$10)/1000</f>
        <v>51.748970399763607</v>
      </c>
      <c r="X16" s="14">
        <f>SUMIFS(VOMCost_1!P:P,VOMCost_1!$A:$A,$B$10)/1000-SUMIFS(VOMCost_2!P:P,VOMCost_2!$A:$A,$B$10)/1000</f>
        <v>52.604137347696792</v>
      </c>
      <c r="Y16" s="14">
        <f>SUMIFS(VOMCost_1!Q:Q,VOMCost_1!$A:$A,$B$10)/1000-SUMIFS(VOMCost_2!Q:Q,VOMCost_2!$A:$A,$B$10)/1000</f>
        <v>109.79974277008535</v>
      </c>
      <c r="Z16" s="14">
        <f>SUMIFS(VOMCost_1!R:R,VOMCost_1!$A:$A,$B$10)/1000-SUMIFS(VOMCost_2!R:R,VOMCost_2!$A:$A,$B$10)/1000</f>
        <v>139.88642855866806</v>
      </c>
      <c r="AA16" s="14">
        <f>SUMIFS(VOMCost_1!S:S,VOMCost_1!$A:$A,$B$10)/1000-SUMIFS(VOMCost_2!S:S,VOMCost_2!$A:$A,$B$10)/1000</f>
        <v>215.87327124983506</v>
      </c>
      <c r="AB16" s="14">
        <f>SUMIFS(VOMCost_1!T:T,VOMCost_1!$A:$A,$B$10)/1000-SUMIFS(VOMCost_2!T:T,VOMCost_2!$A:$A,$B$10)/1000</f>
        <v>201.44149612201181</v>
      </c>
      <c r="AC16" s="14">
        <f>SUMIFS(VOMCost_1!U:U,VOMCost_1!$A:$A,$B$10)/1000-SUMIFS(VOMCost_2!U:U,VOMCost_2!$A:$A,$B$10)/1000</f>
        <v>235.55787069760368</v>
      </c>
      <c r="AD16" s="14">
        <f>SUMIFS(VOMCost_1!V:V,VOMCost_1!$A:$A,$B$10)/1000-SUMIFS(VOMCost_2!V:V,VOMCost_2!$A:$A,$B$10)/1000</f>
        <v>269.9640530974815</v>
      </c>
      <c r="AE16" s="14">
        <f>SUMIFS(VOMCost_1!W:W,VOMCost_1!$A:$A,$B$10)/1000-SUMIFS(VOMCost_2!W:W,VOMCost_2!$A:$A,$B$10)/1000</f>
        <v>278.06035342363703</v>
      </c>
    </row>
    <row r="17" spans="1:60">
      <c r="E17" s="43"/>
      <c r="F17" s="42"/>
      <c r="G17" s="42"/>
      <c r="H17" s="7" t="s">
        <v>104</v>
      </c>
      <c r="I17" s="14">
        <f t="shared" si="0"/>
        <v>-714.29235655368154</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-0.41947499999996629</v>
      </c>
      <c r="Q17" s="14">
        <f>SUMIFS(REZTxCost_1!I:I,REZTxCost_1!$A:$A,$B$10)/1000-SUMIFS(REZTxCost_2!I:I,REZTxCost_2!$A:$A,$B$10)/1000</f>
        <v>-0.41947500000005633</v>
      </c>
      <c r="R17" s="14">
        <f>SUMIFS(REZTxCost_1!J:J,REZTxCost_1!$A:$A,$B$10)/1000-SUMIFS(REZTxCost_2!J:J,REZTxCost_2!$A:$A,$B$10)/1000</f>
        <v>-11.024147790190149</v>
      </c>
      <c r="S17" s="14">
        <f>SUMIFS(REZTxCost_1!K:K,REZTxCost_1!$A:$A,$B$10)/1000-SUMIFS(REZTxCost_2!K:K,REZTxCost_2!$A:$A,$B$10)/1000</f>
        <v>-31.27854568633148</v>
      </c>
      <c r="T17" s="14">
        <f>SUMIFS(REZTxCost_1!L:L,REZTxCost_1!$A:$A,$B$10)/1000-SUMIFS(REZTxCost_2!L:L,REZTxCost_2!$A:$A,$B$10)/1000</f>
        <v>-31.27854568633148</v>
      </c>
      <c r="U17" s="14">
        <f>SUMIFS(REZTxCost_1!M:M,REZTxCost_1!$A:$A,$B$10)/1000-SUMIFS(REZTxCost_2!M:M,REZTxCost_2!$A:$A,$B$10)/1000</f>
        <v>-31.278545686329185</v>
      </c>
      <c r="V17" s="14">
        <f>SUMIFS(REZTxCost_1!N:N,REZTxCost_1!$A:$A,$B$10)/1000-SUMIFS(REZTxCost_2!N:N,REZTxCost_2!$A:$A,$B$10)/1000</f>
        <v>-30.859070686331513</v>
      </c>
      <c r="W17" s="14">
        <f>SUMIFS(REZTxCost_1!O:O,REZTxCost_1!$A:$A,$B$10)/1000-SUMIFS(REZTxCost_2!O:O,REZTxCost_2!$A:$A,$B$10)/1000</f>
        <v>-32.548170686331687</v>
      </c>
      <c r="X17" s="14">
        <f>SUMIFS(REZTxCost_1!P:P,REZTxCost_1!$A:$A,$B$10)/1000-SUMIFS(REZTxCost_2!P:P,REZTxCost_2!$A:$A,$B$10)/1000</f>
        <v>-32.548170686331687</v>
      </c>
      <c r="Y17" s="14">
        <f>SUMIFS(REZTxCost_1!Q:Q,REZTxCost_1!$A:$A,$B$10)/1000-SUMIFS(REZTxCost_2!Q:Q,REZTxCost_2!$A:$A,$B$10)/1000</f>
        <v>-131.20802955965658</v>
      </c>
      <c r="Z17" s="14">
        <f>SUMIFS(REZTxCost_1!R:R,REZTxCost_1!$A:$A,$B$10)/1000-SUMIFS(REZTxCost_2!R:R,REZTxCost_2!$A:$A,$B$10)/1000</f>
        <v>-131.20802955963666</v>
      </c>
      <c r="AA17" s="14">
        <f>SUMIFS(REZTxCost_1!S:S,REZTxCost_1!$A:$A,$B$10)/1000-SUMIFS(REZTxCost_2!S:S,REZTxCost_2!$A:$A,$B$10)/1000</f>
        <v>-307.57370516394394</v>
      </c>
      <c r="AB17" s="14">
        <f>SUMIFS(REZTxCost_1!T:T,REZTxCost_1!$A:$A,$B$10)/1000-SUMIFS(REZTxCost_2!T:T,REZTxCost_2!$A:$A,$B$10)/1000</f>
        <v>-307.57370516394394</v>
      </c>
      <c r="AC17" s="14">
        <f>SUMIFS(REZTxCost_1!U:U,REZTxCost_1!$A:$A,$B$10)/1000-SUMIFS(REZTxCost_2!U:U,REZTxCost_2!$A:$A,$B$10)/1000</f>
        <v>-343.30771168669378</v>
      </c>
      <c r="AD17" s="14">
        <f>SUMIFS(REZTxCost_1!V:V,REZTxCost_1!$A:$A,$B$10)/1000-SUMIFS(REZTxCost_2!V:V,REZTxCost_2!$A:$A,$B$10)/1000</f>
        <v>-395.7423612487338</v>
      </c>
      <c r="AE17" s="14">
        <f>SUMIFS(REZTxCost_1!W:W,REZTxCost_1!$A:$A,$B$10)/1000-SUMIFS(REZTxCost_2!W:W,REZTxCost_2!$A:$A,$B$10)/1000</f>
        <v>-395.7423612487338</v>
      </c>
    </row>
    <row r="18" spans="1:60">
      <c r="E18" s="43"/>
      <c r="F18" s="42"/>
      <c r="G18" s="42"/>
      <c r="H18" s="7" t="s">
        <v>105</v>
      </c>
      <c r="I18" s="30">
        <f t="shared" si="0"/>
        <v>123.78376730212219</v>
      </c>
      <c r="J18" s="14"/>
      <c r="K18" s="14">
        <f>SUMIFS(DSPCost_1!C:C,DSPCost_1!$A:$A,$B$10)/1000-SUMIFS(DSPCost_2!C:C,DSPCost_2!$A:$A,$B$10)/1000</f>
        <v>4.1105082893011513E-8</v>
      </c>
      <c r="L18" s="14">
        <f>SUMIFS(DSPCost_1!D:D,DSPCost_1!$A:$A,$B$10)/1000-SUMIFS(DSPCost_2!D:D,DSPCost_2!$A:$A,$B$10)/1000</f>
        <v>0</v>
      </c>
      <c r="M18" s="14">
        <f>SUMIFS(DSPCost_1!E:E,DSPCost_1!$A:$A,$B$10)/1000-SUMIFS(DSPCost_2!E:E,DSPCost_2!$A:$A,$B$10)/1000</f>
        <v>3.4047758037012636</v>
      </c>
      <c r="N18" s="14">
        <f>SUMIFS(DSPCost_1!F:F,DSPCost_1!$A:$A,$B$10)/1000-SUMIFS(DSPCost_2!F:F,DSPCost_2!$A:$A,$B$10)/1000</f>
        <v>11.019074307149056</v>
      </c>
      <c r="O18" s="14">
        <f>SUMIFS(DSPCost_1!G:G,DSPCost_1!$A:$A,$B$10)/1000-SUMIFS(DSPCost_2!G:G,DSPCost_2!$A:$A,$B$10)/1000</f>
        <v>10.02153718456214</v>
      </c>
      <c r="P18" s="14">
        <f>SUMIFS(DSPCost_1!H:H,DSPCost_1!$A:$A,$B$10)/1000-SUMIFS(DSPCost_2!H:H,DSPCost_2!$A:$A,$B$10)/1000</f>
        <v>0</v>
      </c>
      <c r="Q18" s="14">
        <f>SUMIFS(DSPCost_1!I:I,DSPCost_1!$A:$A,$B$10)/1000-SUMIFS(DSPCost_2!I:I,DSPCost_2!$A:$A,$B$10)/1000</f>
        <v>2.8971761784103802</v>
      </c>
      <c r="R18" s="14">
        <f>SUMIFS(DSPCost_1!J:J,DSPCost_1!$A:$A,$B$10)/1000-SUMIFS(DSPCost_2!J:J,DSPCost_2!$A:$A,$B$10)/1000</f>
        <v>6.12909344562736</v>
      </c>
      <c r="S18" s="14">
        <f>SUMIFS(DSPCost_1!K:K,DSPCost_1!$A:$A,$B$10)/1000-SUMIFS(DSPCost_2!K:K,DSPCost_2!$A:$A,$B$10)/1000</f>
        <v>23.145992974376629</v>
      </c>
      <c r="T18" s="14">
        <f>SUMIFS(DSPCost_1!L:L,DSPCost_1!$A:$A,$B$10)/1000-SUMIFS(DSPCost_2!L:L,DSPCost_2!$A:$A,$B$10)/1000</f>
        <v>0</v>
      </c>
      <c r="U18" s="14">
        <f>SUMIFS(DSPCost_1!M:M,DSPCost_1!$A:$A,$B$10)/1000-SUMIFS(DSPCost_2!M:M,DSPCost_2!$A:$A,$B$10)/1000</f>
        <v>4.1088230036928897</v>
      </c>
      <c r="V18" s="14">
        <f>SUMIFS(DSPCost_1!N:N,DSPCost_1!$A:$A,$B$10)/1000-SUMIFS(DSPCost_2!N:N,DSPCost_2!$A:$A,$B$10)/1000</f>
        <v>4.3748218321287906</v>
      </c>
      <c r="W18" s="14">
        <f>SUMIFS(DSPCost_1!O:O,DSPCost_1!$A:$A,$B$10)/1000-SUMIFS(DSPCost_2!O:O,DSPCost_2!$A:$A,$B$10)/1000</f>
        <v>2.8532575971060794</v>
      </c>
      <c r="X18" s="14">
        <f>SUMIFS(DSPCost_1!P:P,DSPCost_1!$A:$A,$B$10)/1000-SUMIFS(DSPCost_2!P:P,DSPCost_2!$A:$A,$B$10)/1000</f>
        <v>-6.2012281734382562</v>
      </c>
      <c r="Y18" s="14">
        <f>SUMIFS(DSPCost_1!Q:Q,DSPCost_1!$A:$A,$B$10)/1000-SUMIFS(DSPCost_2!Q:Q,DSPCost_2!$A:$A,$B$10)/1000</f>
        <v>16.500714551896209</v>
      </c>
      <c r="Z18" s="14">
        <f>SUMIFS(DSPCost_1!R:R,DSPCost_1!$A:$A,$B$10)/1000-SUMIFS(DSPCost_2!R:R,DSPCost_2!$A:$A,$B$10)/1000</f>
        <v>43.704119211525331</v>
      </c>
      <c r="AA18" s="14">
        <f>SUMIFS(DSPCost_1!S:S,DSPCost_1!$A:$A,$B$10)/1000-SUMIFS(DSPCost_2!S:S,DSPCost_2!$A:$A,$B$10)/1000</f>
        <v>12.636048787140526</v>
      </c>
      <c r="AB18" s="14">
        <f>SUMIFS(DSPCost_1!T:T,DSPCost_1!$A:$A,$B$10)/1000-SUMIFS(DSPCost_2!T:T,DSPCost_2!$A:$A,$B$10)/1000</f>
        <v>68.24894337875628</v>
      </c>
      <c r="AC18" s="14">
        <f>SUMIFS(DSPCost_1!U:U,DSPCost_1!$A:$A,$B$10)/1000-SUMIFS(DSPCost_2!U:U,DSPCost_2!$A:$A,$B$10)/1000</f>
        <v>71.938899239276139</v>
      </c>
      <c r="AD18" s="14">
        <f>SUMIFS(DSPCost_1!V:V,DSPCost_1!$A:$A,$B$10)/1000-SUMIFS(DSPCost_2!V:V,DSPCost_2!$A:$A,$B$10)/1000</f>
        <v>-2.4675055493177993</v>
      </c>
      <c r="AE18" s="14">
        <f>SUMIFS(DSPCost_1!W:W,DSPCost_1!$A:$A,$B$10)/1000-SUMIFS(DSPCost_2!W:W,DSPCost_2!$A:$A,$B$10)/1000</f>
        <v>67.044308762407908</v>
      </c>
    </row>
    <row r="19" spans="1:60">
      <c r="E19" s="43"/>
      <c r="F19" s="42"/>
      <c r="G19" s="42"/>
      <c r="H19" s="7" t="s">
        <v>106</v>
      </c>
      <c r="I19" s="30">
        <f t="shared" si="0"/>
        <v>-9.5804545585103114</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-3.4227734344788132</v>
      </c>
      <c r="Z19" s="14">
        <f>SUMIFS(RehabCost_1!R:R,RehabCost_1!$A:$A,$B$10)/1000-SUMIFS(RehabCost_2!R:R,RehabCost_2!$A:$A,$B$10)/1000</f>
        <v>-2.7172496187794621</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-4.1271996475560826</v>
      </c>
      <c r="AD19" s="14">
        <f>SUMIFS(RehabCost_1!V:V,RehabCost_1!$A:$A,$B$10)/1000-SUMIFS(RehabCost_2!V:V,RehabCost_2!$A:$A,$B$10)/1000</f>
        <v>-2.7707645831364598</v>
      </c>
      <c r="AE19" s="14">
        <f>SUMIFS(RehabCost_1!W:W,RehabCost_1!$A:$A,$B$10)/1000-SUMIFS(RehabCost_2!W:W,RehabCost_2!$A:$A,$B$10)/1000</f>
        <v>0</v>
      </c>
    </row>
    <row r="20" spans="1:60">
      <c r="E20" s="43"/>
      <c r="F20" s="42"/>
      <c r="G20" s="42"/>
      <c r="H20" s="7" t="s">
        <v>107</v>
      </c>
      <c r="I20" s="30">
        <f>NPV(WACC,K20:AE20)/(1+WACC)^2+J20</f>
        <v>-3550.0629543146792</v>
      </c>
      <c r="J20" s="14">
        <f>-SUMIFS(ICTxCost_2!C:C,ICTxCost_2!$A:$A,$B$10)/1000</f>
        <v>-20.276345588054056</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-289.49097715722178</v>
      </c>
      <c r="S20" s="14">
        <f>SUMIFS(ICTxCost_1!K:K,ICTxCost_1!$A:$A,$B$10)/1000-SUMIFS(ICTxCost_2!L:L,ICTxCost_2!$A:$A,$B$10)/1000</f>
        <v>-289.49097715722178</v>
      </c>
      <c r="T20" s="14">
        <f>SUMIFS(ICTxCost_1!L:L,ICTxCost_1!$A:$A,$B$10)/1000-SUMIFS(ICTxCost_2!M:M,ICTxCost_2!$A:$A,$B$10)/1000</f>
        <v>-289.49097715722178</v>
      </c>
      <c r="U20" s="14">
        <f>SUMIFS(ICTxCost_1!M:M,ICTxCost_1!$A:$A,$B$10)/1000-SUMIFS(ICTxCost_2!N:N,ICTxCost_2!$A:$A,$B$10)/1000</f>
        <v>-289.49097715722178</v>
      </c>
      <c r="V20" s="14">
        <f>SUMIFS(ICTxCost_1!N:N,ICTxCost_1!$A:$A,$B$10)/1000-SUMIFS(ICTxCost_2!O:O,ICTxCost_2!$A:$A,$B$10)/1000</f>
        <v>-442.95627314948024</v>
      </c>
      <c r="W20" s="14">
        <f>SUMIFS(ICTxCost_1!O:O,ICTxCost_1!$A:$A,$B$10)/1000-SUMIFS(ICTxCost_2!P:P,ICTxCost_2!$A:$A,$B$10)/1000</f>
        <v>-442.95627314948024</v>
      </c>
      <c r="X20" s="14">
        <f>SUMIFS(ICTxCost_1!P:P,ICTxCost_1!$A:$A,$B$10)/1000-SUMIFS(ICTxCost_2!Q:Q,ICTxCost_2!$A:$A,$B$10)/1000</f>
        <v>-442.95627314948024</v>
      </c>
      <c r="Y20" s="14">
        <f>SUMIFS(ICTxCost_1!Q:Q,ICTxCost_1!$A:$A,$B$10)/1000-SUMIFS(ICTxCost_2!R:R,ICTxCost_2!$A:$A,$B$10)/1000</f>
        <v>-651.56749110585986</v>
      </c>
      <c r="Z20" s="14">
        <f>SUMIFS(ICTxCost_1!R:R,ICTxCost_1!$A:$A,$B$10)/1000-SUMIFS(ICTxCost_2!S:S,ICTxCost_2!$A:$A,$B$10)/1000</f>
        <v>-785.44147271612781</v>
      </c>
      <c r="AA20" s="14">
        <f>SUMIFS(ICTxCost_1!S:S,ICTxCost_1!$A:$A,$B$10)/1000-SUMIFS(ICTxCost_2!T:T,ICTxCost_2!$A:$A,$B$10)/1000</f>
        <v>-785.44147271612781</v>
      </c>
      <c r="AB20" s="14">
        <f>SUMIFS(ICTxCost_1!T:T,ICTxCost_1!$A:$A,$B$10)/1000-SUMIFS(ICTxCost_2!U:U,ICTxCost_2!$A:$A,$B$10)/1000</f>
        <v>-785.44147271612781</v>
      </c>
      <c r="AC20" s="14">
        <f>SUMIFS(ICTxCost_1!U:U,ICTxCost_1!$A:$A,$B$10)/1000-SUMIFS(ICTxCost_2!V:V,ICTxCost_2!$A:$A,$B$10)/1000</f>
        <v>-785.44147271612781</v>
      </c>
      <c r="AD20" s="14">
        <f>SUMIFS(ICTxCost_1!V:V,ICTxCost_1!$A:$A,$B$10)/1000-SUMIFS(ICTxCost_2!W:W,ICTxCost_2!$A:$A,$B$10)/1000</f>
        <v>-785.44147271612781</v>
      </c>
      <c r="AE20" s="14">
        <f>SUMIFS(ICTxCost_1!W:W,ICTxCost_1!$A:$A,$B$10)/1000-SUMIFS(ICTxCost_2!X:X,ICTxCost_2!$A:$A,$B$10)/1000</f>
        <v>-785.44147271612781</v>
      </c>
    </row>
    <row r="21" spans="1:60">
      <c r="G21" s="43"/>
      <c r="H21" s="15" t="s">
        <v>319</v>
      </c>
      <c r="I21" s="16">
        <f t="shared" ref="I21" si="1">SUM(I13:I20)</f>
        <v>7667.4735666303495</v>
      </c>
      <c r="J21" s="16">
        <f t="shared" ref="J21:AE21" si="2">SUM(J13:J20)</f>
        <v>-20.276345588054056</v>
      </c>
      <c r="K21" s="16">
        <f t="shared" si="2"/>
        <v>1.9334602861054151E-4</v>
      </c>
      <c r="L21" s="16">
        <f t="shared" si="2"/>
        <v>-2.3482769976359883</v>
      </c>
      <c r="M21" s="16">
        <f t="shared" si="2"/>
        <v>4.0380508765690664</v>
      </c>
      <c r="N21" s="16">
        <f t="shared" si="2"/>
        <v>27.05701107068333</v>
      </c>
      <c r="O21" s="16">
        <f t="shared" si="2"/>
        <v>-105.90576687081261</v>
      </c>
      <c r="P21" s="16">
        <f t="shared" si="2"/>
        <v>-94.78001424587012</v>
      </c>
      <c r="Q21" s="16">
        <f t="shared" si="2"/>
        <v>-100.84155614403147</v>
      </c>
      <c r="R21" s="16">
        <f t="shared" si="2"/>
        <v>-26.97181135659207</v>
      </c>
      <c r="S21" s="16">
        <f t="shared" si="2"/>
        <v>120.59852548620773</v>
      </c>
      <c r="T21" s="16">
        <f t="shared" si="2"/>
        <v>118.89989108585223</v>
      </c>
      <c r="U21" s="16">
        <f t="shared" si="2"/>
        <v>162.83813661887825</v>
      </c>
      <c r="V21" s="16">
        <f t="shared" si="2"/>
        <v>1363.1554683074523</v>
      </c>
      <c r="W21" s="16">
        <f t="shared" si="2"/>
        <v>1315.2359541162318</v>
      </c>
      <c r="X21" s="16">
        <f t="shared" si="2"/>
        <v>1279.7176532057154</v>
      </c>
      <c r="Y21" s="16">
        <f t="shared" si="2"/>
        <v>1629.3650894140442</v>
      </c>
      <c r="Z21" s="16">
        <f t="shared" si="2"/>
        <v>2053.4359767802466</v>
      </c>
      <c r="AA21" s="16">
        <f t="shared" si="2"/>
        <v>3218.4860839240682</v>
      </c>
      <c r="AB21" s="16">
        <f t="shared" si="2"/>
        <v>3303.7096517551927</v>
      </c>
      <c r="AC21" s="16">
        <f t="shared" si="2"/>
        <v>3153.9302535928464</v>
      </c>
      <c r="AD21" s="16">
        <f t="shared" si="2"/>
        <v>2951.1439469555594</v>
      </c>
      <c r="AE21" s="16">
        <f t="shared" si="2"/>
        <v>2734.4211235234088</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312.20613539999977</v>
      </c>
      <c r="M35" s="1">
        <f>SUMIFS(Capacity_1!H:H,Capacity_1!$A:$A,$B$29,Capacity_1!$B:$B,$H35)-SUMIFS(Capacity_2!H:H,Capacity_2!$A:$A,$B$29,Capacity_2!$B:$B,$H35)</f>
        <v>312.20613539999977</v>
      </c>
      <c r="N35" s="1">
        <f>SUMIFS(Capacity_1!I:I,Capacity_1!$A:$A,$B$29,Capacity_1!$B:$B,$H35)-SUMIFS(Capacity_2!I:I,Capacity_2!$A:$A,$B$29,Capacity_2!$B:$B,$H35)</f>
        <v>312.20613539999977</v>
      </c>
      <c r="O35" s="1">
        <f>SUMIFS(Capacity_1!J:J,Capacity_1!$A:$A,$B$29,Capacity_1!$B:$B,$H35)-SUMIFS(Capacity_2!J:J,Capacity_2!$A:$A,$B$29,Capacity_2!$B:$B,$H35)</f>
        <v>312.20613539999977</v>
      </c>
      <c r="P35" s="1">
        <f>SUMIFS(Capacity_1!K:K,Capacity_1!$A:$A,$B$29,Capacity_1!$B:$B,$H35)-SUMIFS(Capacity_2!K:K,Capacity_2!$A:$A,$B$29,Capacity_2!$B:$B,$H35)</f>
        <v>582.92819538000003</v>
      </c>
      <c r="Q35" s="1">
        <f>SUMIFS(Capacity_1!L:L,Capacity_1!$A:$A,$B$29,Capacity_1!$B:$B,$H35)-SUMIFS(Capacity_2!L:L,Capacity_2!$A:$A,$B$29,Capacity_2!$B:$B,$H35)</f>
        <v>1820.2580294399995</v>
      </c>
      <c r="R35" s="1">
        <f>SUMIFS(Capacity_1!M:M,Capacity_1!$A:$A,$B$29,Capacity_1!$B:$B,$H35)-SUMIFS(Capacity_2!M:M,Capacity_2!$A:$A,$B$29,Capacity_2!$B:$B,$H35)</f>
        <v>1820.2580294399995</v>
      </c>
      <c r="S35" s="1">
        <f>SUMIFS(Capacity_1!N:N,Capacity_1!$A:$A,$B$29,Capacity_1!$B:$B,$H35)-SUMIFS(Capacity_2!N:N,Capacity_2!$A:$A,$B$29,Capacity_2!$B:$B,$H35)</f>
        <v>1820.2580294399995</v>
      </c>
      <c r="T35" s="1">
        <f>SUMIFS(Capacity_1!O:O,Capacity_1!$A:$A,$B$29,Capacity_1!$B:$B,$H35)-SUMIFS(Capacity_2!O:O,Capacity_2!$A:$A,$B$29,Capacity_2!$B:$B,$H35)</f>
        <v>4122.4837071600004</v>
      </c>
      <c r="U35" s="1">
        <f>SUMIFS(Capacity_1!P:P,Capacity_1!$A:$A,$B$29,Capacity_1!$B:$B,$H35)-SUMIFS(Capacity_2!P:P,Capacity_2!$A:$A,$B$29,Capacity_2!$B:$B,$H35)</f>
        <v>4122.4837071599995</v>
      </c>
      <c r="V35" s="1">
        <f>SUMIFS(Capacity_1!Q:Q,Capacity_1!$A:$A,$B$29,Capacity_1!$B:$B,$H35)-SUMIFS(Capacity_2!Q:Q,Capacity_2!$A:$A,$B$29,Capacity_2!$B:$B,$H35)</f>
        <v>4327.2049708200011</v>
      </c>
      <c r="W35" s="1">
        <f>SUMIFS(Capacity_1!R:R,Capacity_1!$A:$A,$B$29,Capacity_1!$B:$B,$H35)-SUMIFS(Capacity_2!R:R,Capacity_2!$A:$A,$B$29,Capacity_2!$B:$B,$H35)</f>
        <v>5285.2205425200009</v>
      </c>
      <c r="X35" s="1">
        <f>SUMIFS(Capacity_1!S:S,Capacity_1!$A:$A,$B$29,Capacity_1!$B:$B,$H35)-SUMIFS(Capacity_2!S:S,Capacity_2!$A:$A,$B$29,Capacity_2!$B:$B,$H35)</f>
        <v>6378.8762731200004</v>
      </c>
      <c r="Y35" s="1">
        <f>SUMIFS(Capacity_1!T:T,Capacity_1!$A:$A,$B$29,Capacity_1!$B:$B,$H35)-SUMIFS(Capacity_2!T:T,Capacity_2!$A:$A,$B$29,Capacity_2!$B:$B,$H35)</f>
        <v>7343.4656022599993</v>
      </c>
      <c r="Z35" s="1">
        <f>SUMIFS(Capacity_1!U:U,Capacity_1!$A:$A,$B$29,Capacity_1!$B:$B,$H35)-SUMIFS(Capacity_2!U:U,Capacity_2!$A:$A,$B$29,Capacity_2!$B:$B,$H35)</f>
        <v>7875.5304521399994</v>
      </c>
      <c r="AA35" s="1">
        <f>SUMIFS(Capacity_1!V:V,Capacity_1!$A:$A,$B$29,Capacity_1!$B:$B,$H35)-SUMIFS(Capacity_2!V:V,Capacity_2!$A:$A,$B$29,Capacity_2!$B:$B,$H35)</f>
        <v>8034.0922262999993</v>
      </c>
      <c r="AB35" s="1">
        <f>SUMIFS(Capacity_1!W:W,Capacity_1!$A:$A,$B$29,Capacity_1!$B:$B,$H35)-SUMIFS(Capacity_2!W:W,Capacity_2!$A:$A,$B$29,Capacity_2!$B:$B,$H35)</f>
        <v>8034.0922262999993</v>
      </c>
      <c r="AC35" s="1">
        <f>SUMIFS(Capacity_1!X:X,Capacity_1!$A:$A,$B$29,Capacity_1!$B:$B,$H35)-SUMIFS(Capacity_2!X:X,Capacity_2!$A:$A,$B$29,Capacity_2!$B:$B,$H35)</f>
        <v>8738.3220086999991</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0</v>
      </c>
      <c r="T36" s="1">
        <f>SUMIFS(Capacity_1!O:O,Capacity_1!$A:$A,$B$29,Capacity_1!$B:$B,$H36)-SUMIFS(Capacity_2!O:O,Capacity_2!$A:$A,$B$29,Capacity_2!$B:$B,$H36)</f>
        <v>0</v>
      </c>
      <c r="U36" s="1">
        <f>SUMIFS(Capacity_1!P:P,Capacity_1!$A:$A,$B$29,Capacity_1!$B:$B,$H36)-SUMIFS(Capacity_2!P:P,Capacity_2!$A:$A,$B$29,Capacity_2!$B:$B,$H36)</f>
        <v>0</v>
      </c>
      <c r="V36" s="1">
        <f>SUMIFS(Capacity_1!Q:Q,Capacity_1!$A:$A,$B$29,Capacity_1!$B:$B,$H36)-SUMIFS(Capacity_2!Q:Q,Capacity_2!$A:$A,$B$29,Capacity_2!$B:$B,$H36)</f>
        <v>0</v>
      </c>
      <c r="W36" s="1">
        <f>SUMIFS(Capacity_1!R:R,Capacity_1!$A:$A,$B$29,Capacity_1!$B:$B,$H36)-SUMIFS(Capacity_2!R:R,Capacity_2!$A:$A,$B$29,Capacity_2!$B:$B,$H36)</f>
        <v>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39.903662239999903</v>
      </c>
      <c r="N37" s="1">
        <f>SUMIFS(Capacity_1!I:I,Capacity_1!$A:$A,$B$29,Capacity_1!$B:$B,$H37)-SUMIFS(Capacity_2!I:I,Capacity_2!$A:$A,$B$29,Capacity_2!$B:$B,$H37)</f>
        <v>39.903662239999449</v>
      </c>
      <c r="O37" s="1">
        <f>SUMIFS(Capacity_1!J:J,Capacity_1!$A:$A,$B$29,Capacity_1!$B:$B,$H37)-SUMIFS(Capacity_2!J:J,Capacity_2!$A:$A,$B$29,Capacity_2!$B:$B,$H37)</f>
        <v>39.903662240000358</v>
      </c>
      <c r="P37" s="1">
        <f>SUMIFS(Capacity_1!K:K,Capacity_1!$A:$A,$B$29,Capacity_1!$B:$B,$H37)-SUMIFS(Capacity_2!K:K,Capacity_2!$A:$A,$B$29,Capacity_2!$B:$B,$H37)</f>
        <v>39.903662239999903</v>
      </c>
      <c r="Q37" s="1">
        <f>SUMIFS(Capacity_1!L:L,Capacity_1!$A:$A,$B$29,Capacity_1!$B:$B,$H37)-SUMIFS(Capacity_2!L:L,Capacity_2!$A:$A,$B$29,Capacity_2!$B:$B,$H37)</f>
        <v>39.903662240000358</v>
      </c>
      <c r="R37" s="1">
        <f>SUMIFS(Capacity_1!M:M,Capacity_1!$A:$A,$B$29,Capacity_1!$B:$B,$H37)-SUMIFS(Capacity_2!M:M,Capacity_2!$A:$A,$B$29,Capacity_2!$B:$B,$H37)</f>
        <v>262.10581726999999</v>
      </c>
      <c r="S37" s="1">
        <f>SUMIFS(Capacity_1!N:N,Capacity_1!$A:$A,$B$29,Capacity_1!$B:$B,$H37)-SUMIFS(Capacity_2!N:N,Capacity_2!$A:$A,$B$29,Capacity_2!$B:$B,$H37)</f>
        <v>506.81110350999961</v>
      </c>
      <c r="T37" s="1">
        <f>SUMIFS(Capacity_1!O:O,Capacity_1!$A:$A,$B$29,Capacity_1!$B:$B,$H37)-SUMIFS(Capacity_2!O:O,Capacity_2!$A:$A,$B$29,Capacity_2!$B:$B,$H37)</f>
        <v>581.68112204999943</v>
      </c>
      <c r="U37" s="1">
        <f>SUMIFS(Capacity_1!P:P,Capacity_1!$A:$A,$B$29,Capacity_1!$B:$B,$H37)-SUMIFS(Capacity_2!P:P,Capacity_2!$A:$A,$B$29,Capacity_2!$B:$B,$H37)</f>
        <v>-111.91322555999977</v>
      </c>
      <c r="V37" s="1">
        <f>SUMIFS(Capacity_1!Q:Q,Capacity_1!$A:$A,$B$29,Capacity_1!$B:$B,$H37)-SUMIFS(Capacity_2!Q:Q,Capacity_2!$A:$A,$B$29,Capacity_2!$B:$B,$H37)</f>
        <v>75.373374589999912</v>
      </c>
      <c r="W37" s="1">
        <f>SUMIFS(Capacity_1!R:R,Capacity_1!$A:$A,$B$29,Capacity_1!$B:$B,$H37)-SUMIFS(Capacity_2!R:R,Capacity_2!$A:$A,$B$29,Capacity_2!$B:$B,$H37)</f>
        <v>277.82052431000193</v>
      </c>
      <c r="X37" s="1">
        <f>SUMIFS(Capacity_1!S:S,Capacity_1!$A:$A,$B$29,Capacity_1!$B:$B,$H37)-SUMIFS(Capacity_2!S:S,Capacity_2!$A:$A,$B$29,Capacity_2!$B:$B,$H37)</f>
        <v>-284.37671667000177</v>
      </c>
      <c r="Y37" s="1">
        <f>SUMIFS(Capacity_1!T:T,Capacity_1!$A:$A,$B$29,Capacity_1!$B:$B,$H37)-SUMIFS(Capacity_2!T:T,Capacity_2!$A:$A,$B$29,Capacity_2!$B:$B,$H37)</f>
        <v>220.40834665999864</v>
      </c>
      <c r="Z37" s="1">
        <f>SUMIFS(Capacity_1!U:U,Capacity_1!$A:$A,$B$29,Capacity_1!$B:$B,$H37)-SUMIFS(Capacity_2!U:U,Capacity_2!$A:$A,$B$29,Capacity_2!$B:$B,$H37)</f>
        <v>-1476.1046737099987</v>
      </c>
      <c r="AA37" s="1">
        <f>SUMIFS(Capacity_1!V:V,Capacity_1!$A:$A,$B$29,Capacity_1!$B:$B,$H37)-SUMIFS(Capacity_2!V:V,Capacity_2!$A:$A,$B$29,Capacity_2!$B:$B,$H37)</f>
        <v>-902.24706177000189</v>
      </c>
      <c r="AB37" s="1">
        <f>SUMIFS(Capacity_1!W:W,Capacity_1!$A:$A,$B$29,Capacity_1!$B:$B,$H37)-SUMIFS(Capacity_2!W:W,Capacity_2!$A:$A,$B$29,Capacity_2!$B:$B,$H37)</f>
        <v>-1516.0269728299991</v>
      </c>
      <c r="AC37" s="1">
        <f>SUMIFS(Capacity_1!X:X,Capacity_1!$A:$A,$B$29,Capacity_1!$B:$B,$H37)-SUMIFS(Capacity_2!X:X,Capacity_2!$A:$A,$B$29,Capacity_2!$B:$B,$H37)</f>
        <v>-3351.1917085200002</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0</v>
      </c>
      <c r="O39" s="1">
        <f>SUMIFS(Capacity_1!J:J,Capacity_1!$A:$A,$B$29,Capacity_1!$B:$B,$H39)-SUMIFS(Capacity_2!J:J,Capacity_2!$A:$A,$B$29,Capacity_2!$B:$B,$H39)</f>
        <v>26.32172306999928</v>
      </c>
      <c r="P39" s="1">
        <f>SUMIFS(Capacity_1!K:K,Capacity_1!$A:$A,$B$29,Capacity_1!$B:$B,$H39)-SUMIFS(Capacity_2!K:K,Capacity_2!$A:$A,$B$29,Capacity_2!$B:$B,$H39)</f>
        <v>114.10165100999802</v>
      </c>
      <c r="Q39" s="1">
        <f>SUMIFS(Capacity_1!L:L,Capacity_1!$A:$A,$B$29,Capacity_1!$B:$B,$H39)-SUMIFS(Capacity_2!L:L,Capacity_2!$A:$A,$B$29,Capacity_2!$B:$B,$H39)</f>
        <v>-111.74105373000202</v>
      </c>
      <c r="R39" s="1">
        <f>SUMIFS(Capacity_1!M:M,Capacity_1!$A:$A,$B$29,Capacity_1!$B:$B,$H39)-SUMIFS(Capacity_2!M:M,Capacity_2!$A:$A,$B$29,Capacity_2!$B:$B,$H39)</f>
        <v>-111.74105373000202</v>
      </c>
      <c r="S39" s="1">
        <f>SUMIFS(Capacity_1!N:N,Capacity_1!$A:$A,$B$29,Capacity_1!$B:$B,$H39)-SUMIFS(Capacity_2!N:N,Capacity_2!$A:$A,$B$29,Capacity_2!$B:$B,$H39)</f>
        <v>-111.74105373000202</v>
      </c>
      <c r="T39" s="1">
        <f>SUMIFS(Capacity_1!O:O,Capacity_1!$A:$A,$B$29,Capacity_1!$B:$B,$H39)-SUMIFS(Capacity_2!O:O,Capacity_2!$A:$A,$B$29,Capacity_2!$B:$B,$H39)</f>
        <v>-749.61887086000206</v>
      </c>
      <c r="U39" s="1">
        <f>SUMIFS(Capacity_1!P:P,Capacity_1!$A:$A,$B$29,Capacity_1!$B:$B,$H39)-SUMIFS(Capacity_2!P:P,Capacity_2!$A:$A,$B$29,Capacity_2!$B:$B,$H39)</f>
        <v>-949.61887086000206</v>
      </c>
      <c r="V39" s="1">
        <f>SUMIFS(Capacity_1!Q:Q,Capacity_1!$A:$A,$B$29,Capacity_1!$B:$B,$H39)-SUMIFS(Capacity_2!Q:Q,Capacity_2!$A:$A,$B$29,Capacity_2!$B:$B,$H39)</f>
        <v>-949.61887086000206</v>
      </c>
      <c r="W39" s="1">
        <f>SUMIFS(Capacity_1!R:R,Capacity_1!$A:$A,$B$29,Capacity_1!$B:$B,$H39)-SUMIFS(Capacity_2!R:R,Capacity_2!$A:$A,$B$29,Capacity_2!$B:$B,$H39)</f>
        <v>662.31519146999926</v>
      </c>
      <c r="X39" s="1">
        <f>SUMIFS(Capacity_1!S:S,Capacity_1!$A:$A,$B$29,Capacity_1!$B:$B,$H39)-SUMIFS(Capacity_2!S:S,Capacity_2!$A:$A,$B$29,Capacity_2!$B:$B,$H39)</f>
        <v>-660.31236381000053</v>
      </c>
      <c r="Y39" s="1">
        <f>SUMIFS(Capacity_1!T:T,Capacity_1!$A:$A,$B$29,Capacity_1!$B:$B,$H39)-SUMIFS(Capacity_2!T:T,Capacity_2!$A:$A,$B$29,Capacity_2!$B:$B,$H39)</f>
        <v>-4209.9499968500022</v>
      </c>
      <c r="Z39" s="1">
        <f>SUMIFS(Capacity_1!U:U,Capacity_1!$A:$A,$B$29,Capacity_1!$B:$B,$H39)-SUMIFS(Capacity_2!U:U,Capacity_2!$A:$A,$B$29,Capacity_2!$B:$B,$H39)</f>
        <v>-3600.9499968500022</v>
      </c>
      <c r="AA39" s="1">
        <f>SUMIFS(Capacity_1!V:V,Capacity_1!$A:$A,$B$29,Capacity_1!$B:$B,$H39)-SUMIFS(Capacity_2!V:V,Capacity_2!$A:$A,$B$29,Capacity_2!$B:$B,$H39)</f>
        <v>-3610.7873259600019</v>
      </c>
      <c r="AB39" s="1">
        <f>SUMIFS(Capacity_1!W:W,Capacity_1!$A:$A,$B$29,Capacity_1!$B:$B,$H39)-SUMIFS(Capacity_2!W:W,Capacity_2!$A:$A,$B$29,Capacity_2!$B:$B,$H39)</f>
        <v>-3960.3865606400068</v>
      </c>
      <c r="AC39" s="1">
        <f>SUMIFS(Capacity_1!X:X,Capacity_1!$A:$A,$B$29,Capacity_1!$B:$B,$H39)-SUMIFS(Capacity_2!X:X,Capacity_2!$A:$A,$B$29,Capacity_2!$B:$B,$H39)</f>
        <v>-3960.3865606400068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86.28390348999983</v>
      </c>
      <c r="O40" s="1">
        <f>SUMIFS(Capacity_1!J:J,Capacity_1!$A:$A,$B$29,Capacity_1!$B:$B,$H40)-SUMIFS(Capacity_2!J:J,Capacity_2!$A:$A,$B$29,Capacity_2!$B:$B,$H40)</f>
        <v>279.24138318000041</v>
      </c>
      <c r="P40" s="1">
        <f>SUMIFS(Capacity_1!K:K,Capacity_1!$A:$A,$B$29,Capacity_1!$B:$B,$H40)-SUMIFS(Capacity_2!K:K,Capacity_2!$A:$A,$B$29,Capacity_2!$B:$B,$H40)</f>
        <v>90.770114779999858</v>
      </c>
      <c r="Q40" s="1">
        <f>SUMIFS(Capacity_1!L:L,Capacity_1!$A:$A,$B$29,Capacity_1!$B:$B,$H40)-SUMIFS(Capacity_2!L:L,Capacity_2!$A:$A,$B$29,Capacity_2!$B:$B,$H40)</f>
        <v>523.28111569999965</v>
      </c>
      <c r="R40" s="1">
        <f>SUMIFS(Capacity_1!M:M,Capacity_1!$A:$A,$B$29,Capacity_1!$B:$B,$H40)-SUMIFS(Capacity_2!M:M,Capacity_2!$A:$A,$B$29,Capacity_2!$B:$B,$H40)</f>
        <v>71.378086729999268</v>
      </c>
      <c r="S40" s="1">
        <f>SUMIFS(Capacity_1!N:N,Capacity_1!$A:$A,$B$29,Capacity_1!$B:$B,$H40)-SUMIFS(Capacity_2!N:N,Capacity_2!$A:$A,$B$29,Capacity_2!$B:$B,$H40)</f>
        <v>-78.358487210000021</v>
      </c>
      <c r="T40" s="1">
        <f>SUMIFS(Capacity_1!O:O,Capacity_1!$A:$A,$B$29,Capacity_1!$B:$B,$H40)-SUMIFS(Capacity_2!O:O,Capacity_2!$A:$A,$B$29,Capacity_2!$B:$B,$H40)</f>
        <v>-3499.3076780899992</v>
      </c>
      <c r="U40" s="1">
        <f>SUMIFS(Capacity_1!P:P,Capacity_1!$A:$A,$B$29,Capacity_1!$B:$B,$H40)-SUMIFS(Capacity_2!P:P,Capacity_2!$A:$A,$B$29,Capacity_2!$B:$B,$H40)</f>
        <v>-2454.6170647299987</v>
      </c>
      <c r="V40" s="1">
        <f>SUMIFS(Capacity_1!Q:Q,Capacity_1!$A:$A,$B$29,Capacity_1!$B:$B,$H40)-SUMIFS(Capacity_2!Q:Q,Capacity_2!$A:$A,$B$29,Capacity_2!$B:$B,$H40)</f>
        <v>-2454.6170647299987</v>
      </c>
      <c r="W40" s="1">
        <f>SUMIFS(Capacity_1!R:R,Capacity_1!$A:$A,$B$29,Capacity_1!$B:$B,$H40)-SUMIFS(Capacity_2!R:R,Capacity_2!$A:$A,$B$29,Capacity_2!$B:$B,$H40)</f>
        <v>-5104.5453293299997</v>
      </c>
      <c r="X40" s="1">
        <f>SUMIFS(Capacity_1!S:S,Capacity_1!$A:$A,$B$29,Capacity_1!$B:$B,$H40)-SUMIFS(Capacity_2!S:S,Capacity_2!$A:$A,$B$29,Capacity_2!$B:$B,$H40)</f>
        <v>-5104.5453293299997</v>
      </c>
      <c r="Y40" s="1">
        <f>SUMIFS(Capacity_1!T:T,Capacity_1!$A:$A,$B$29,Capacity_1!$B:$B,$H40)-SUMIFS(Capacity_2!T:T,Capacity_2!$A:$A,$B$29,Capacity_2!$B:$B,$H40)</f>
        <v>-6357.164539899999</v>
      </c>
      <c r="Z40" s="1">
        <f>SUMIFS(Capacity_1!U:U,Capacity_1!$A:$A,$B$29,Capacity_1!$B:$B,$H40)-SUMIFS(Capacity_2!U:U,Capacity_2!$A:$A,$B$29,Capacity_2!$B:$B,$H40)</f>
        <v>-6206.8645398999961</v>
      </c>
      <c r="AA40" s="1">
        <f>SUMIFS(Capacity_1!V:V,Capacity_1!$A:$A,$B$29,Capacity_1!$B:$B,$H40)-SUMIFS(Capacity_2!V:V,Capacity_2!$A:$A,$B$29,Capacity_2!$B:$B,$H40)</f>
        <v>-6620.5055001399978</v>
      </c>
      <c r="AB40" s="1">
        <f>SUMIFS(Capacity_1!W:W,Capacity_1!$A:$A,$B$29,Capacity_1!$B:$B,$H40)-SUMIFS(Capacity_2!W:W,Capacity_2!$A:$A,$B$29,Capacity_2!$B:$B,$H40)</f>
        <v>-8231.4881164499984</v>
      </c>
      <c r="AC40" s="1">
        <f>SUMIFS(Capacity_1!X:X,Capacity_1!$A:$A,$B$29,Capacity_1!$B:$B,$H40)-SUMIFS(Capacity_2!X:X,Capacity_2!$A:$A,$B$29,Capacity_2!$B:$B,$H40)</f>
        <v>-8231.4881164499984</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312.20613539999977</v>
      </c>
      <c r="M42" s="1">
        <f t="shared" si="3"/>
        <v>352.10979763999967</v>
      </c>
      <c r="N42" s="1">
        <f t="shared" si="3"/>
        <v>352.10979763999921</v>
      </c>
      <c r="O42" s="1">
        <f t="shared" si="3"/>
        <v>352.10979764000012</v>
      </c>
      <c r="P42" s="1">
        <f t="shared" si="3"/>
        <v>622.83185761999994</v>
      </c>
      <c r="Q42" s="1">
        <f t="shared" si="3"/>
        <v>1860.16169167</v>
      </c>
      <c r="R42" s="1">
        <f t="shared" si="3"/>
        <v>2082.3638467099995</v>
      </c>
      <c r="S42" s="1">
        <f t="shared" si="3"/>
        <v>2327.0691329499991</v>
      </c>
      <c r="T42" s="1">
        <f t="shared" si="3"/>
        <v>4704.1648292099999</v>
      </c>
      <c r="U42" s="1">
        <f t="shared" si="3"/>
        <v>4010.5704815999998</v>
      </c>
      <c r="V42" s="1">
        <f t="shared" si="3"/>
        <v>4402.578345410001</v>
      </c>
      <c r="W42" s="1">
        <f t="shared" si="3"/>
        <v>5563.0410668300028</v>
      </c>
      <c r="X42" s="1">
        <f t="shared" si="3"/>
        <v>5704.4995564499986</v>
      </c>
      <c r="Y42" s="1">
        <f t="shared" si="3"/>
        <v>7173.8739489199979</v>
      </c>
      <c r="Z42" s="1">
        <f t="shared" si="3"/>
        <v>6009.4257784300007</v>
      </c>
      <c r="AA42" s="1">
        <f t="shared" si="3"/>
        <v>6741.8451645299974</v>
      </c>
      <c r="AB42" s="1">
        <f t="shared" si="3"/>
        <v>6128.0652534700002</v>
      </c>
      <c r="AC42" s="1">
        <f t="shared" si="3"/>
        <v>4997.1303001799988</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2.6571797206997871E-6</v>
      </c>
      <c r="J50" s="1">
        <f>SUMIFS(Generation_1!D:D,Generation_1!$A:$A,$B$47,Generation_1!$B:$B,$H50)-SUMIFS(Generation_2!D:D,Generation_2!$A:$A,$B$47,Generation_2!$B:$B,$H50)</f>
        <v>412.25835682195611</v>
      </c>
      <c r="K50" s="1">
        <f>SUMIFS(Generation_1!E:E,Generation_1!$A:$A,$B$47,Generation_1!$B:$B,$H50)-SUMIFS(Generation_2!E:E,Generation_2!$A:$A,$B$47,Generation_2!$B:$B,$H50)</f>
        <v>491.0507478887157</v>
      </c>
      <c r="L50" s="1">
        <f>SUMIFS(Generation_1!F:F,Generation_1!$A:$A,$B$47,Generation_1!$B:$B,$H50)-SUMIFS(Generation_2!F:F,Generation_2!$A:$A,$B$47,Generation_2!$B:$B,$H50)</f>
        <v>908.16420029300207</v>
      </c>
      <c r="M50" s="1">
        <f>SUMIFS(Generation_1!G:G,Generation_1!$A:$A,$B$47,Generation_1!$B:$B,$H50)-SUMIFS(Generation_2!G:G,Generation_2!$A:$A,$B$47,Generation_2!$B:$B,$H50)</f>
        <v>1673.6378435125225</v>
      </c>
      <c r="N50" s="1">
        <f>SUMIFS(Generation_1!H:H,Generation_1!$A:$A,$B$47,Generation_1!$B:$B,$H50)-SUMIFS(Generation_2!H:H,Generation_2!$A:$A,$B$47,Generation_2!$B:$B,$H50)</f>
        <v>2476.3038664838241</v>
      </c>
      <c r="O50" s="1">
        <f>SUMIFS(Generation_1!I:I,Generation_1!$A:$A,$B$47,Generation_1!$B:$B,$H50)-SUMIFS(Generation_2!I:I,Generation_2!$A:$A,$B$47,Generation_2!$B:$B,$H50)</f>
        <v>646.45195650984533</v>
      </c>
      <c r="P50" s="1">
        <f>SUMIFS(Generation_1!J:J,Generation_1!$A:$A,$B$47,Generation_1!$B:$B,$H50)-SUMIFS(Generation_2!J:J,Generation_2!$A:$A,$B$47,Generation_2!$B:$B,$H50)</f>
        <v>2124.0275071295619</v>
      </c>
      <c r="Q50" s="1">
        <f>SUMIFS(Generation_1!K:K,Generation_1!$A:$A,$B$47,Generation_1!$B:$B,$H50)-SUMIFS(Generation_2!K:K,Generation_2!$A:$A,$B$47,Generation_2!$B:$B,$H50)</f>
        <v>1581.332130084862</v>
      </c>
      <c r="R50" s="1">
        <f>SUMIFS(Generation_1!L:L,Generation_1!$A:$A,$B$47,Generation_1!$B:$B,$H50)-SUMIFS(Generation_2!L:L,Generation_2!$A:$A,$B$47,Generation_2!$B:$B,$H50)</f>
        <v>2358.3646362914005</v>
      </c>
      <c r="S50" s="1">
        <f>SUMIFS(Generation_1!M:M,Generation_1!$A:$A,$B$47,Generation_1!$B:$B,$H50)-SUMIFS(Generation_2!M:M,Generation_2!$A:$A,$B$47,Generation_2!$B:$B,$H50)</f>
        <v>3890.0255462673231</v>
      </c>
      <c r="T50" s="1">
        <f>SUMIFS(Generation_1!N:N,Generation_1!$A:$A,$B$47,Generation_1!$B:$B,$H50)-SUMIFS(Generation_2!N:N,Generation_2!$A:$A,$B$47,Generation_2!$B:$B,$H50)</f>
        <v>-2282.6654817652452</v>
      </c>
      <c r="U50" s="1">
        <f>SUMIFS(Generation_1!O:O,Generation_1!$A:$A,$B$47,Generation_1!$B:$B,$H50)-SUMIFS(Generation_2!O:O,Generation_2!$A:$A,$B$47,Generation_2!$B:$B,$H50)</f>
        <v>-2742.8869798176311</v>
      </c>
      <c r="V50" s="1">
        <f>SUMIFS(Generation_1!P:P,Generation_1!$A:$A,$B$47,Generation_1!$B:$B,$H50)-SUMIFS(Generation_2!P:P,Generation_2!$A:$A,$B$47,Generation_2!$B:$B,$H50)</f>
        <v>-1439.4269731561653</v>
      </c>
      <c r="W50" s="1">
        <f>SUMIFS(Generation_1!Q:Q,Generation_1!$A:$A,$B$47,Generation_1!$B:$B,$H50)-SUMIFS(Generation_2!Q:Q,Generation_2!$A:$A,$B$47,Generation_2!$B:$B,$H50)</f>
        <v>577.196937664703</v>
      </c>
      <c r="X50" s="1">
        <f>SUMIFS(Generation_1!R:R,Generation_1!$A:$A,$B$47,Generation_1!$B:$B,$H50)-SUMIFS(Generation_2!R:R,Generation_2!$A:$A,$B$47,Generation_2!$B:$B,$H50)</f>
        <v>2020.8558317749194</v>
      </c>
      <c r="Y50" s="1">
        <f>SUMIFS(Generation_1!S:S,Generation_1!$A:$A,$B$47,Generation_1!$B:$B,$H50)-SUMIFS(Generation_2!S:S,Generation_2!$A:$A,$B$47,Generation_2!$B:$B,$H50)</f>
        <v>4364.4207114440724</v>
      </c>
      <c r="Z50" s="1">
        <f>SUMIFS(Generation_1!T:T,Generation_1!$A:$A,$B$47,Generation_1!$B:$B,$H50)-SUMIFS(Generation_2!T:T,Generation_2!$A:$A,$B$47,Generation_2!$B:$B,$H50)</f>
        <v>3685.277148323461</v>
      </c>
      <c r="AA50" s="1">
        <f>SUMIFS(Generation_1!U:U,Generation_1!$A:$A,$B$47,Generation_1!$B:$B,$H50)-SUMIFS(Generation_2!U:U,Generation_2!$A:$A,$B$47,Generation_2!$B:$B,$H50)</f>
        <v>3037.7979444469092</v>
      </c>
      <c r="AB50" s="1">
        <f>SUMIFS(Generation_1!V:V,Generation_1!$A:$A,$B$47,Generation_1!$B:$B,$H50)-SUMIFS(Generation_2!V:V,Generation_2!$A:$A,$B$47,Generation_2!$B:$B,$H50)</f>
        <v>3999.4422806868461</v>
      </c>
      <c r="AC50" s="1">
        <f>SUMIFS(Generation_1!W:W,Generation_1!$A:$A,$B$47,Generation_1!$B:$B,$H50)-SUMIFS(Generation_2!W:W,Generation_2!$A:$A,$B$47,Generation_2!$B:$B,$H50)</f>
        <v>4840.3923736701181</v>
      </c>
      <c r="AD50" s="64"/>
    </row>
    <row r="51" spans="8:62">
      <c r="H51" s="7" t="s">
        <v>113</v>
      </c>
      <c r="I51" s="1">
        <f>SUMIFS(Generation_1!C:C,Generation_1!$A:$A,$B$47,Generation_1!$B:$B,$H51)-SUMIFS(Generation_2!C:C,Generation_2!$A:$A,$B$47,Generation_2!$B:$B,$H51)</f>
        <v>6.5719711525161983E-2</v>
      </c>
      <c r="J51" s="1">
        <f>SUMIFS(Generation_1!D:D,Generation_1!$A:$A,$B$47,Generation_1!$B:$B,$H51)-SUMIFS(Generation_2!D:D,Generation_2!$A:$A,$B$47,Generation_2!$B:$B,$H51)</f>
        <v>-381.73344564970466</v>
      </c>
      <c r="K51" s="1">
        <f>SUMIFS(Generation_1!E:E,Generation_1!$A:$A,$B$47,Generation_1!$B:$B,$H51)-SUMIFS(Generation_2!E:E,Generation_2!$A:$A,$B$47,Generation_2!$B:$B,$H51)</f>
        <v>-395.6186068016832</v>
      </c>
      <c r="L51" s="1">
        <f>SUMIFS(Generation_1!F:F,Generation_1!$A:$A,$B$47,Generation_1!$B:$B,$H51)-SUMIFS(Generation_2!F:F,Generation_2!$A:$A,$B$47,Generation_2!$B:$B,$H51)</f>
        <v>-1851.96451444798</v>
      </c>
      <c r="M51" s="1">
        <f>SUMIFS(Generation_1!G:G,Generation_1!$A:$A,$B$47,Generation_1!$B:$B,$H51)-SUMIFS(Generation_2!G:G,Generation_2!$A:$A,$B$47,Generation_2!$B:$B,$H51)</f>
        <v>-2456.1607245699452</v>
      </c>
      <c r="N51" s="1">
        <f>SUMIFS(Generation_1!H:H,Generation_1!$A:$A,$B$47,Generation_1!$B:$B,$H51)-SUMIFS(Generation_2!H:H,Generation_2!$A:$A,$B$47,Generation_2!$B:$B,$H51)</f>
        <v>-3009.3493658316474</v>
      </c>
      <c r="O51" s="1">
        <f>SUMIFS(Generation_1!I:I,Generation_1!$A:$A,$B$47,Generation_1!$B:$B,$H51)-SUMIFS(Generation_2!I:I,Generation_2!$A:$A,$B$47,Generation_2!$B:$B,$H51)</f>
        <v>-1956.8939466505035</v>
      </c>
      <c r="P51" s="1">
        <f>SUMIFS(Generation_1!J:J,Generation_1!$A:$A,$B$47,Generation_1!$B:$B,$H51)-SUMIFS(Generation_2!J:J,Generation_2!$A:$A,$B$47,Generation_2!$B:$B,$H51)</f>
        <v>-3320.9432179989162</v>
      </c>
      <c r="Q51" s="1">
        <f>SUMIFS(Generation_1!K:K,Generation_1!$A:$A,$B$47,Generation_1!$B:$B,$H51)-SUMIFS(Generation_2!K:K,Generation_2!$A:$A,$B$47,Generation_2!$B:$B,$H51)</f>
        <v>-1906.5034544754235</v>
      </c>
      <c r="R51" s="1">
        <f>SUMIFS(Generation_1!L:L,Generation_1!$A:$A,$B$47,Generation_1!$B:$B,$H51)-SUMIFS(Generation_2!L:L,Generation_2!$A:$A,$B$47,Generation_2!$B:$B,$H51)</f>
        <v>-1706.7436879593479</v>
      </c>
      <c r="S51" s="1">
        <f>SUMIFS(Generation_1!M:M,Generation_1!$A:$A,$B$47,Generation_1!$B:$B,$H51)-SUMIFS(Generation_2!M:M,Generation_2!$A:$A,$B$47,Generation_2!$B:$B,$H51)</f>
        <v>-2009.5441750086138</v>
      </c>
      <c r="T51" s="1">
        <f>SUMIFS(Generation_1!N:N,Generation_1!$A:$A,$B$47,Generation_1!$B:$B,$H51)-SUMIFS(Generation_2!N:N,Generation_2!$A:$A,$B$47,Generation_2!$B:$B,$H51)</f>
        <v>-76.87238368916951</v>
      </c>
      <c r="U51" s="1">
        <f>SUMIFS(Generation_1!O:O,Generation_1!$A:$A,$B$47,Generation_1!$B:$B,$H51)-SUMIFS(Generation_2!O:O,Generation_2!$A:$A,$B$47,Generation_2!$B:$B,$H51)</f>
        <v>-969.53481836030551</v>
      </c>
      <c r="V51" s="1">
        <f>SUMIFS(Generation_1!P:P,Generation_1!$A:$A,$B$47,Generation_1!$B:$B,$H51)-SUMIFS(Generation_2!P:P,Generation_2!$A:$A,$B$47,Generation_2!$B:$B,$H51)</f>
        <v>-1762.3511410500687</v>
      </c>
      <c r="W51" s="1">
        <f>SUMIFS(Generation_1!Q:Q,Generation_1!$A:$A,$B$47,Generation_1!$B:$B,$H51)-SUMIFS(Generation_2!Q:Q,Generation_2!$A:$A,$B$47,Generation_2!$B:$B,$H51)</f>
        <v>-2778.9555619120874</v>
      </c>
      <c r="X51" s="1">
        <f>SUMIFS(Generation_1!R:R,Generation_1!$A:$A,$B$47,Generation_1!$B:$B,$H51)-SUMIFS(Generation_2!R:R,Generation_2!$A:$A,$B$47,Generation_2!$B:$B,$H51)</f>
        <v>-2319.4543784071939</v>
      </c>
      <c r="Y51" s="1">
        <f>SUMIFS(Generation_1!S:S,Generation_1!$A:$A,$B$47,Generation_1!$B:$B,$H51)-SUMIFS(Generation_2!S:S,Generation_2!$A:$A,$B$47,Generation_2!$B:$B,$H51)</f>
        <v>-247.13995302448529</v>
      </c>
      <c r="Z51" s="1">
        <f>SUMIFS(Generation_1!T:T,Generation_1!$A:$A,$B$47,Generation_1!$B:$B,$H51)-SUMIFS(Generation_2!T:T,Generation_2!$A:$A,$B$47,Generation_2!$B:$B,$H51)</f>
        <v>-1761.3078450109206</v>
      </c>
      <c r="AA51" s="1">
        <f>SUMIFS(Generation_1!U:U,Generation_1!$A:$A,$B$47,Generation_1!$B:$B,$H51)-SUMIFS(Generation_2!U:U,Generation_2!$A:$A,$B$47,Generation_2!$B:$B,$H51)</f>
        <v>-879.78738202043314</v>
      </c>
      <c r="AB51" s="1">
        <f>SUMIFS(Generation_1!V:V,Generation_1!$A:$A,$B$47,Generation_1!$B:$B,$H51)-SUMIFS(Generation_2!V:V,Generation_2!$A:$A,$B$47,Generation_2!$B:$B,$H51)</f>
        <v>197.54848139353635</v>
      </c>
      <c r="AC51" s="1">
        <f>SUMIFS(Generation_1!W:W,Generation_1!$A:$A,$B$47,Generation_1!$B:$B,$H51)-SUMIFS(Generation_2!W:W,Generation_2!$A:$A,$B$47,Generation_2!$B:$B,$H51)</f>
        <v>-1592.390971497276</v>
      </c>
      <c r="AD51" s="64"/>
    </row>
    <row r="52" spans="8:62">
      <c r="H52" s="7" t="s">
        <v>114</v>
      </c>
      <c r="I52" s="1">
        <f>SUMIFS(Generation_1!C:C,Generation_1!$A:$A,$B$47,Generation_1!$B:$B,$H52)-SUMIFS(Generation_2!C:C,Generation_2!$A:$A,$B$47,Generation_2!$B:$B,$H52)</f>
        <v>4.199864633847028E-8</v>
      </c>
      <c r="J52" s="1">
        <f>SUMIFS(Generation_1!D:D,Generation_1!$A:$A,$B$47,Generation_1!$B:$B,$H52)-SUMIFS(Generation_2!D:D,Generation_2!$A:$A,$B$47,Generation_2!$B:$B,$H52)</f>
        <v>-4.3254162159882981E-2</v>
      </c>
      <c r="K52" s="1">
        <f>SUMIFS(Generation_1!E:E,Generation_1!$A:$A,$B$47,Generation_1!$B:$B,$H52)-SUMIFS(Generation_2!E:E,Generation_2!$A:$A,$B$47,Generation_2!$B:$B,$H52)</f>
        <v>-0.51135511042548387</v>
      </c>
      <c r="L52" s="1">
        <f>SUMIFS(Generation_1!F:F,Generation_1!$A:$A,$B$47,Generation_1!$B:$B,$H52)-SUMIFS(Generation_2!F:F,Generation_2!$A:$A,$B$47,Generation_2!$B:$B,$H52)</f>
        <v>1100.7148258802197</v>
      </c>
      <c r="M52" s="1">
        <f>SUMIFS(Generation_1!G:G,Generation_1!$A:$A,$B$47,Generation_1!$B:$B,$H52)-SUMIFS(Generation_2!G:G,Generation_2!$A:$A,$B$47,Generation_2!$B:$B,$H52)</f>
        <v>917.38585651647759</v>
      </c>
      <c r="N52" s="1">
        <f>SUMIFS(Generation_1!H:H,Generation_1!$A:$A,$B$47,Generation_1!$B:$B,$H52)-SUMIFS(Generation_2!H:H,Generation_2!$A:$A,$B$47,Generation_2!$B:$B,$H52)</f>
        <v>866.37129940587465</v>
      </c>
      <c r="O52" s="1">
        <f>SUMIFS(Generation_1!I:I,Generation_1!$A:$A,$B$47,Generation_1!$B:$B,$H52)-SUMIFS(Generation_2!I:I,Generation_2!$A:$A,$B$47,Generation_2!$B:$B,$H52)</f>
        <v>1000.8513717927403</v>
      </c>
      <c r="P52" s="1">
        <f>SUMIFS(Generation_1!J:J,Generation_1!$A:$A,$B$47,Generation_1!$B:$B,$H52)-SUMIFS(Generation_2!J:J,Generation_2!$A:$A,$B$47,Generation_2!$B:$B,$H52)</f>
        <v>1076.640971507094</v>
      </c>
      <c r="Q52" s="1">
        <f>SUMIFS(Generation_1!K:K,Generation_1!$A:$A,$B$47,Generation_1!$B:$B,$H52)-SUMIFS(Generation_2!K:K,Generation_2!$A:$A,$B$47,Generation_2!$B:$B,$H52)</f>
        <v>993.8560805720665</v>
      </c>
      <c r="R52" s="1">
        <f>SUMIFS(Generation_1!L:L,Generation_1!$A:$A,$B$47,Generation_1!$B:$B,$H52)-SUMIFS(Generation_2!L:L,Generation_2!$A:$A,$B$47,Generation_2!$B:$B,$H52)</f>
        <v>966.53393288032112</v>
      </c>
      <c r="S52" s="1">
        <f>SUMIFS(Generation_1!M:M,Generation_1!$A:$A,$B$47,Generation_1!$B:$B,$H52)-SUMIFS(Generation_2!M:M,Generation_2!$A:$A,$B$47,Generation_2!$B:$B,$H52)</f>
        <v>780.21971960751853</v>
      </c>
      <c r="T52" s="1">
        <f>SUMIFS(Generation_1!N:N,Generation_1!$A:$A,$B$47,Generation_1!$B:$B,$H52)-SUMIFS(Generation_2!N:N,Generation_2!$A:$A,$B$47,Generation_2!$B:$B,$H52)</f>
        <v>7218.9666184589287</v>
      </c>
      <c r="U52" s="1">
        <f>SUMIFS(Generation_1!O:O,Generation_1!$A:$A,$B$47,Generation_1!$B:$B,$H52)-SUMIFS(Generation_2!O:O,Generation_2!$A:$A,$B$47,Generation_2!$B:$B,$H52)</f>
        <v>7387.9810339813221</v>
      </c>
      <c r="V52" s="1">
        <f>SUMIFS(Generation_1!P:P,Generation_1!$A:$A,$B$47,Generation_1!$B:$B,$H52)-SUMIFS(Generation_2!P:P,Generation_2!$A:$A,$B$47,Generation_2!$B:$B,$H52)</f>
        <v>7264.8919894168266</v>
      </c>
      <c r="W52" s="1">
        <f>SUMIFS(Generation_1!Q:Q,Generation_1!$A:$A,$B$47,Generation_1!$B:$B,$H52)-SUMIFS(Generation_2!Q:Q,Generation_2!$A:$A,$B$47,Generation_2!$B:$B,$H52)</f>
        <v>4353.0789080101513</v>
      </c>
      <c r="X52" s="1">
        <f>SUMIFS(Generation_1!R:R,Generation_1!$A:$A,$B$47,Generation_1!$B:$B,$H52)-SUMIFS(Generation_2!R:R,Generation_2!$A:$A,$B$47,Generation_2!$B:$B,$H52)</f>
        <v>7558.4770948920959</v>
      </c>
      <c r="Y52" s="1">
        <f>SUMIFS(Generation_1!S:S,Generation_1!$A:$A,$B$47,Generation_1!$B:$B,$H52)-SUMIFS(Generation_2!S:S,Generation_2!$A:$A,$B$47,Generation_2!$B:$B,$H52)</f>
        <v>6695.5831588102174</v>
      </c>
      <c r="Z52" s="1">
        <f>SUMIFS(Generation_1!T:T,Generation_1!$A:$A,$B$47,Generation_1!$B:$B,$H52)-SUMIFS(Generation_2!T:T,Generation_2!$A:$A,$B$47,Generation_2!$B:$B,$H52)</f>
        <v>9563.5929448387851</v>
      </c>
      <c r="AA52" s="1">
        <f>SUMIFS(Generation_1!U:U,Generation_1!$A:$A,$B$47,Generation_1!$B:$B,$H52)-SUMIFS(Generation_2!U:U,Generation_2!$A:$A,$B$47,Generation_2!$B:$B,$H52)</f>
        <v>7078.5149205235211</v>
      </c>
      <c r="AB52" s="1">
        <f>SUMIFS(Generation_1!V:V,Generation_1!$A:$A,$B$47,Generation_1!$B:$B,$H52)-SUMIFS(Generation_2!V:V,Generation_2!$A:$A,$B$47,Generation_2!$B:$B,$H52)</f>
        <v>5311.3299698008059</v>
      </c>
      <c r="AC52" s="1">
        <f>SUMIFS(Generation_1!W:W,Generation_1!$A:$A,$B$47,Generation_1!$B:$B,$H52)-SUMIFS(Generation_2!W:W,Generation_2!$A:$A,$B$47,Generation_2!$B:$B,$H52)</f>
        <v>7815.9504953793112</v>
      </c>
      <c r="AD52" s="64"/>
    </row>
    <row r="53" spans="8:62">
      <c r="H53" s="7" t="s">
        <v>115</v>
      </c>
      <c r="I53" s="1">
        <f>SUMIFS(Generation_1!C:C,Generation_1!$A:$A,$B$47,Generation_1!$B:$B,$H53)-SUMIFS(Generation_2!C:C,Generation_2!$A:$A,$B$47,Generation_2!$B:$B,$H53)</f>
        <v>8.3668837191908096E-8</v>
      </c>
      <c r="J53" s="1">
        <f>SUMIFS(Generation_1!D:D,Generation_1!$A:$A,$B$47,Generation_1!$B:$B,$H53)-SUMIFS(Generation_2!D:D,Generation_2!$A:$A,$B$47,Generation_2!$B:$B,$H53)</f>
        <v>1.8135575617190369</v>
      </c>
      <c r="K53" s="1">
        <f>SUMIFS(Generation_1!E:E,Generation_1!$A:$A,$B$47,Generation_1!$B:$B,$H53)-SUMIFS(Generation_2!E:E,Generation_2!$A:$A,$B$47,Generation_2!$B:$B,$H53)</f>
        <v>2.7213456264561842</v>
      </c>
      <c r="L53" s="1">
        <f>SUMIFS(Generation_1!F:F,Generation_1!$A:$A,$B$47,Generation_1!$B:$B,$H53)-SUMIFS(Generation_2!F:F,Generation_2!$A:$A,$B$47,Generation_2!$B:$B,$H53)</f>
        <v>134.37071201414915</v>
      </c>
      <c r="M53" s="1">
        <f>SUMIFS(Generation_1!G:G,Generation_1!$A:$A,$B$47,Generation_1!$B:$B,$H53)-SUMIFS(Generation_2!G:G,Generation_2!$A:$A,$B$47,Generation_2!$B:$B,$H53)</f>
        <v>158.92133107143084</v>
      </c>
      <c r="N53" s="1">
        <f>SUMIFS(Generation_1!H:H,Generation_1!$A:$A,$B$47,Generation_1!$B:$B,$H53)-SUMIFS(Generation_2!H:H,Generation_2!$A:$A,$B$47,Generation_2!$B:$B,$H53)</f>
        <v>134.705995459587</v>
      </c>
      <c r="O53" s="1">
        <f>SUMIFS(Generation_1!I:I,Generation_1!$A:$A,$B$47,Generation_1!$B:$B,$H53)-SUMIFS(Generation_2!I:I,Generation_2!$A:$A,$B$47,Generation_2!$B:$B,$H53)</f>
        <v>152.6823116601318</v>
      </c>
      <c r="P53" s="1">
        <f>SUMIFS(Generation_1!J:J,Generation_1!$A:$A,$B$47,Generation_1!$B:$B,$H53)-SUMIFS(Generation_2!J:J,Generation_2!$A:$A,$B$47,Generation_2!$B:$B,$H53)</f>
        <v>169.22769491875752</v>
      </c>
      <c r="Q53" s="1">
        <f>SUMIFS(Generation_1!K:K,Generation_1!$A:$A,$B$47,Generation_1!$B:$B,$H53)-SUMIFS(Generation_2!K:K,Generation_2!$A:$A,$B$47,Generation_2!$B:$B,$H53)</f>
        <v>213.77990498512696</v>
      </c>
      <c r="R53" s="1">
        <f>SUMIFS(Generation_1!L:L,Generation_1!$A:$A,$B$47,Generation_1!$B:$B,$H53)-SUMIFS(Generation_2!L:L,Generation_2!$A:$A,$B$47,Generation_2!$B:$B,$H53)</f>
        <v>196.04153465293041</v>
      </c>
      <c r="S53" s="1">
        <f>SUMIFS(Generation_1!M:M,Generation_1!$A:$A,$B$47,Generation_1!$B:$B,$H53)-SUMIFS(Generation_2!M:M,Generation_2!$A:$A,$B$47,Generation_2!$B:$B,$H53)</f>
        <v>157.61633172950059</v>
      </c>
      <c r="T53" s="1">
        <f>SUMIFS(Generation_1!N:N,Generation_1!$A:$A,$B$47,Generation_1!$B:$B,$H53)-SUMIFS(Generation_2!N:N,Generation_2!$A:$A,$B$47,Generation_2!$B:$B,$H53)</f>
        <v>6417.9824967148143</v>
      </c>
      <c r="U53" s="1">
        <f>SUMIFS(Generation_1!O:O,Generation_1!$A:$A,$B$47,Generation_1!$B:$B,$H53)-SUMIFS(Generation_2!O:O,Generation_2!$A:$A,$B$47,Generation_2!$B:$B,$H53)</f>
        <v>6659.4923816975388</v>
      </c>
      <c r="V53" s="1">
        <f>SUMIFS(Generation_1!P:P,Generation_1!$A:$A,$B$47,Generation_1!$B:$B,$H53)-SUMIFS(Generation_2!P:P,Generation_2!$A:$A,$B$47,Generation_2!$B:$B,$H53)</f>
        <v>6207.608012132162</v>
      </c>
      <c r="W53" s="1">
        <f>SUMIFS(Generation_1!Q:Q,Generation_1!$A:$A,$B$47,Generation_1!$B:$B,$H53)-SUMIFS(Generation_2!Q:Q,Generation_2!$A:$A,$B$47,Generation_2!$B:$B,$H53)</f>
        <v>9438.2156108130985</v>
      </c>
      <c r="X53" s="1">
        <f>SUMIFS(Generation_1!R:R,Generation_1!$A:$A,$B$47,Generation_1!$B:$B,$H53)-SUMIFS(Generation_2!R:R,Generation_2!$A:$A,$B$47,Generation_2!$B:$B,$H53)</f>
        <v>10755.859831440808</v>
      </c>
      <c r="Y53" s="1">
        <f>SUMIFS(Generation_1!S:S,Generation_1!$A:$A,$B$47,Generation_1!$B:$B,$H53)-SUMIFS(Generation_2!S:S,Generation_2!$A:$A,$B$47,Generation_2!$B:$B,$H53)</f>
        <v>20106.424121944823</v>
      </c>
      <c r="Z53" s="1">
        <f>SUMIFS(Generation_1!T:T,Generation_1!$A:$A,$B$47,Generation_1!$B:$B,$H53)-SUMIFS(Generation_2!T:T,Generation_2!$A:$A,$B$47,Generation_2!$B:$B,$H53)</f>
        <v>17260.101970873187</v>
      </c>
      <c r="AA53" s="1">
        <f>SUMIFS(Generation_1!U:U,Generation_1!$A:$A,$B$47,Generation_1!$B:$B,$H53)-SUMIFS(Generation_2!U:U,Generation_2!$A:$A,$B$47,Generation_2!$B:$B,$H53)</f>
        <v>21214.361095986969</v>
      </c>
      <c r="AB53" s="1">
        <f>SUMIFS(Generation_1!V:V,Generation_1!$A:$A,$B$47,Generation_1!$B:$B,$H53)-SUMIFS(Generation_2!V:V,Generation_2!$A:$A,$B$47,Generation_2!$B:$B,$H53)</f>
        <v>24843.972921911725</v>
      </c>
      <c r="AC53" s="1">
        <f>SUMIFS(Generation_1!W:W,Generation_1!$A:$A,$B$47,Generation_1!$B:$B,$H53)-SUMIFS(Generation_2!W:W,Generation_2!$A:$A,$B$47,Generation_2!$B:$B,$H53)</f>
        <v>24608.214186655936</v>
      </c>
      <c r="AD53" s="64"/>
    </row>
    <row r="54" spans="8:62">
      <c r="H54" s="7" t="s">
        <v>116</v>
      </c>
      <c r="I54" s="1">
        <f>SUMIFS(Generation_1!C:C,Generation_1!$A:$A,$B$47,Generation_1!$B:$B,$H54)-SUMIFS(Generation_2!C:C,Generation_2!$A:$A,$B$47,Generation_2!$B:$B,$H54)</f>
        <v>9.3059497885406017E-8</v>
      </c>
      <c r="J54" s="1">
        <f>SUMIFS(Generation_1!D:D,Generation_1!$A:$A,$B$47,Generation_1!$B:$B,$H54)-SUMIFS(Generation_2!D:D,Generation_2!$A:$A,$B$47,Generation_2!$B:$B,$H54)</f>
        <v>-17.663559274844374</v>
      </c>
      <c r="K54" s="1">
        <f>SUMIFS(Generation_1!E:E,Generation_1!$A:$A,$B$47,Generation_1!$B:$B,$H54)-SUMIFS(Generation_2!E:E,Generation_2!$A:$A,$B$47,Generation_2!$B:$B,$H54)</f>
        <v>-28.017388497908541</v>
      </c>
      <c r="L54" s="1">
        <f>SUMIFS(Generation_1!F:F,Generation_1!$A:$A,$B$47,Generation_1!$B:$B,$H54)-SUMIFS(Generation_2!F:F,Generation_2!$A:$A,$B$47,Generation_2!$B:$B,$H54)</f>
        <v>-181.82832967075228</v>
      </c>
      <c r="M54" s="1">
        <f>SUMIFS(Generation_1!G:G,Generation_1!$A:$A,$B$47,Generation_1!$B:$B,$H54)-SUMIFS(Generation_2!G:G,Generation_2!$A:$A,$B$47,Generation_2!$B:$B,$H54)</f>
        <v>-31.001112997142627</v>
      </c>
      <c r="N54" s="1">
        <f>SUMIFS(Generation_1!H:H,Generation_1!$A:$A,$B$47,Generation_1!$B:$B,$H54)-SUMIFS(Generation_2!H:H,Generation_2!$A:$A,$B$47,Generation_2!$B:$B,$H54)</f>
        <v>-350.55523936337886</v>
      </c>
      <c r="O54" s="1">
        <f>SUMIFS(Generation_1!I:I,Generation_1!$A:$A,$B$47,Generation_1!$B:$B,$H54)-SUMIFS(Generation_2!I:I,Generation_2!$A:$A,$B$47,Generation_2!$B:$B,$H54)</f>
        <v>-86.601203892840203</v>
      </c>
      <c r="P54" s="1">
        <f>SUMIFS(Generation_1!J:J,Generation_1!$A:$A,$B$47,Generation_1!$B:$B,$H54)-SUMIFS(Generation_2!J:J,Generation_2!$A:$A,$B$47,Generation_2!$B:$B,$H54)</f>
        <v>-64.413852504228998</v>
      </c>
      <c r="Q54" s="1">
        <f>SUMIFS(Generation_1!K:K,Generation_1!$A:$A,$B$47,Generation_1!$B:$B,$H54)-SUMIFS(Generation_2!K:K,Generation_2!$A:$A,$B$47,Generation_2!$B:$B,$H54)</f>
        <v>-38.389215032797438</v>
      </c>
      <c r="R54" s="1">
        <f>SUMIFS(Generation_1!L:L,Generation_1!$A:$A,$B$47,Generation_1!$B:$B,$H54)-SUMIFS(Generation_2!L:L,Generation_2!$A:$A,$B$47,Generation_2!$B:$B,$H54)</f>
        <v>-124.49707863902404</v>
      </c>
      <c r="S54" s="1">
        <f>SUMIFS(Generation_1!M:M,Generation_1!$A:$A,$B$47,Generation_1!$B:$B,$H54)-SUMIFS(Generation_2!M:M,Generation_2!$A:$A,$B$47,Generation_2!$B:$B,$H54)</f>
        <v>-515.16294796587681</v>
      </c>
      <c r="T54" s="1">
        <f>SUMIFS(Generation_1!N:N,Generation_1!$A:$A,$B$47,Generation_1!$B:$B,$H54)-SUMIFS(Generation_2!N:N,Generation_2!$A:$A,$B$47,Generation_2!$B:$B,$H54)</f>
        <v>-1742.7823185533016</v>
      </c>
      <c r="U54" s="1">
        <f>SUMIFS(Generation_1!O:O,Generation_1!$A:$A,$B$47,Generation_1!$B:$B,$H54)-SUMIFS(Generation_2!O:O,Generation_2!$A:$A,$B$47,Generation_2!$B:$B,$H54)</f>
        <v>-1800.8531860794101</v>
      </c>
      <c r="V54" s="1">
        <f>SUMIFS(Generation_1!P:P,Generation_1!$A:$A,$B$47,Generation_1!$B:$B,$H54)-SUMIFS(Generation_2!P:P,Generation_2!$A:$A,$B$47,Generation_2!$B:$B,$H54)</f>
        <v>-1776.185673643613</v>
      </c>
      <c r="W54" s="1">
        <f>SUMIFS(Generation_1!Q:Q,Generation_1!$A:$A,$B$47,Generation_1!$B:$B,$H54)-SUMIFS(Generation_2!Q:Q,Generation_2!$A:$A,$B$47,Generation_2!$B:$B,$H54)</f>
        <v>-1262.8000572549845</v>
      </c>
      <c r="X54" s="1">
        <f>SUMIFS(Generation_1!R:R,Generation_1!$A:$A,$B$47,Generation_1!$B:$B,$H54)-SUMIFS(Generation_2!R:R,Generation_2!$A:$A,$B$47,Generation_2!$B:$B,$H54)</f>
        <v>-1939.2646898958847</v>
      </c>
      <c r="Y54" s="1">
        <f>SUMIFS(Generation_1!S:S,Generation_1!$A:$A,$B$47,Generation_1!$B:$B,$H54)-SUMIFS(Generation_2!S:S,Generation_2!$A:$A,$B$47,Generation_2!$B:$B,$H54)</f>
        <v>-1229.5087925075604</v>
      </c>
      <c r="Z54" s="1">
        <f>SUMIFS(Generation_1!T:T,Generation_1!$A:$A,$B$47,Generation_1!$B:$B,$H54)-SUMIFS(Generation_2!T:T,Generation_2!$A:$A,$B$47,Generation_2!$B:$B,$H54)</f>
        <v>-1166.1353307217978</v>
      </c>
      <c r="AA54" s="1">
        <f>SUMIFS(Generation_1!U:U,Generation_1!$A:$A,$B$47,Generation_1!$B:$B,$H54)-SUMIFS(Generation_2!U:U,Generation_2!$A:$A,$B$47,Generation_2!$B:$B,$H54)</f>
        <v>-934.52875705065708</v>
      </c>
      <c r="AB54" s="1">
        <f>SUMIFS(Generation_1!V:V,Generation_1!$A:$A,$B$47,Generation_1!$B:$B,$H54)-SUMIFS(Generation_2!V:V,Generation_2!$A:$A,$B$47,Generation_2!$B:$B,$H54)</f>
        <v>-1095.0762240318345</v>
      </c>
      <c r="AC54" s="1">
        <f>SUMIFS(Generation_1!W:W,Generation_1!$A:$A,$B$47,Generation_1!$B:$B,$H54)-SUMIFS(Generation_2!W:W,Generation_2!$A:$A,$B$47,Generation_2!$B:$B,$H54)</f>
        <v>-1673.7862133728959</v>
      </c>
      <c r="AD54" s="64"/>
    </row>
    <row r="55" spans="8:62">
      <c r="H55" s="7" t="s">
        <v>117</v>
      </c>
      <c r="I55" s="1">
        <f>SUMIFS(Generation_1!C:C,Generation_1!$A:$A,$B$47,Generation_1!$B:$B,$H55)-SUMIFS(Generation_2!C:C,Generation_2!$A:$A,$B$47,Generation_2!$B:$B,$H55)</f>
        <v>0.59433657288360564</v>
      </c>
      <c r="J55" s="1">
        <f>SUMIFS(Generation_1!D:D,Generation_1!$A:$A,$B$47,Generation_1!$B:$B,$H55)-SUMIFS(Generation_2!D:D,Generation_2!$A:$A,$B$47,Generation_2!$B:$B,$H55)</f>
        <v>-2.6596971317756584</v>
      </c>
      <c r="K55" s="1">
        <f>SUMIFS(Generation_1!E:E,Generation_1!$A:$A,$B$47,Generation_1!$B:$B,$H55)-SUMIFS(Generation_2!E:E,Generation_2!$A:$A,$B$47,Generation_2!$B:$B,$H55)</f>
        <v>1.9485749078539527</v>
      </c>
      <c r="L55" s="1">
        <f>SUMIFS(Generation_1!F:F,Generation_1!$A:$A,$B$47,Generation_1!$B:$B,$H55)-SUMIFS(Generation_2!F:F,Generation_2!$A:$A,$B$47,Generation_2!$B:$B,$H55)</f>
        <v>-35.310478281326851</v>
      </c>
      <c r="M55" s="1">
        <f>SUMIFS(Generation_1!G:G,Generation_1!$A:$A,$B$47,Generation_1!$B:$B,$H55)-SUMIFS(Generation_2!G:G,Generation_2!$A:$A,$B$47,Generation_2!$B:$B,$H55)</f>
        <v>-173.02893274795741</v>
      </c>
      <c r="N55" s="1">
        <f>SUMIFS(Generation_1!H:H,Generation_1!$A:$A,$B$47,Generation_1!$B:$B,$H55)-SUMIFS(Generation_2!H:H,Generation_2!$A:$A,$B$47,Generation_2!$B:$B,$H55)</f>
        <v>-342.44734793595649</v>
      </c>
      <c r="O55" s="1">
        <f>SUMIFS(Generation_1!I:I,Generation_1!$A:$A,$B$47,Generation_1!$B:$B,$H55)-SUMIFS(Generation_2!I:I,Generation_2!$A:$A,$B$47,Generation_2!$B:$B,$H55)</f>
        <v>-284.3125111749797</v>
      </c>
      <c r="P55" s="1">
        <f>SUMIFS(Generation_1!J:J,Generation_1!$A:$A,$B$47,Generation_1!$B:$B,$H55)-SUMIFS(Generation_2!J:J,Generation_2!$A:$A,$B$47,Generation_2!$B:$B,$H55)</f>
        <v>-321.35644423982706</v>
      </c>
      <c r="Q55" s="1">
        <f>SUMIFS(Generation_1!K:K,Generation_1!$A:$A,$B$47,Generation_1!$B:$B,$H55)-SUMIFS(Generation_2!K:K,Generation_2!$A:$A,$B$47,Generation_2!$B:$B,$H55)</f>
        <v>28.438159164970557</v>
      </c>
      <c r="R55" s="1">
        <f>SUMIFS(Generation_1!L:L,Generation_1!$A:$A,$B$47,Generation_1!$B:$B,$H55)-SUMIFS(Generation_2!L:L,Generation_2!$A:$A,$B$47,Generation_2!$B:$B,$H55)</f>
        <v>521.15006203408348</v>
      </c>
      <c r="S55" s="1">
        <f>SUMIFS(Generation_1!M:M,Generation_1!$A:$A,$B$47,Generation_1!$B:$B,$H55)-SUMIFS(Generation_2!M:M,Generation_2!$A:$A,$B$47,Generation_2!$B:$B,$H55)</f>
        <v>274.6630356377666</v>
      </c>
      <c r="T55" s="1">
        <f>SUMIFS(Generation_1!N:N,Generation_1!$A:$A,$B$47,Generation_1!$B:$B,$H55)-SUMIFS(Generation_2!N:N,Generation_2!$A:$A,$B$47,Generation_2!$B:$B,$H55)</f>
        <v>-2855.0036757082726</v>
      </c>
      <c r="U55" s="1">
        <f>SUMIFS(Generation_1!O:O,Generation_1!$A:$A,$B$47,Generation_1!$B:$B,$H55)-SUMIFS(Generation_2!O:O,Generation_2!$A:$A,$B$47,Generation_2!$B:$B,$H55)</f>
        <v>-3406.5377754971473</v>
      </c>
      <c r="V55" s="1">
        <f>SUMIFS(Generation_1!P:P,Generation_1!$A:$A,$B$47,Generation_1!$B:$B,$H55)-SUMIFS(Generation_2!P:P,Generation_2!$A:$A,$B$47,Generation_2!$B:$B,$H55)</f>
        <v>-3197.2571535540255</v>
      </c>
      <c r="W55" s="1">
        <f>SUMIFS(Generation_1!Q:Q,Generation_1!$A:$A,$B$47,Generation_1!$B:$B,$H55)-SUMIFS(Generation_2!Q:Q,Generation_2!$A:$A,$B$47,Generation_2!$B:$B,$H55)</f>
        <v>-2640.5325793049906</v>
      </c>
      <c r="X55" s="1">
        <f>SUMIFS(Generation_1!R:R,Generation_1!$A:$A,$B$47,Generation_1!$B:$B,$H55)-SUMIFS(Generation_2!R:R,Generation_2!$A:$A,$B$47,Generation_2!$B:$B,$H55)</f>
        <v>-2651.9331380222357</v>
      </c>
      <c r="Y55" s="1">
        <f>SUMIFS(Generation_1!S:S,Generation_1!$A:$A,$B$47,Generation_1!$B:$B,$H55)-SUMIFS(Generation_2!S:S,Generation_2!$A:$A,$B$47,Generation_2!$B:$B,$H55)</f>
        <v>-3646.326748836902</v>
      </c>
      <c r="Z55" s="1">
        <f>SUMIFS(Generation_1!T:T,Generation_1!$A:$A,$B$47,Generation_1!$B:$B,$H55)-SUMIFS(Generation_2!T:T,Generation_2!$A:$A,$B$47,Generation_2!$B:$B,$H55)</f>
        <v>-4700.5084697687507</v>
      </c>
      <c r="AA55" s="1">
        <f>SUMIFS(Generation_1!U:U,Generation_1!$A:$A,$B$47,Generation_1!$B:$B,$H55)-SUMIFS(Generation_2!U:U,Generation_2!$A:$A,$B$47,Generation_2!$B:$B,$H55)</f>
        <v>-3965.9394181136249</v>
      </c>
      <c r="AB55" s="1">
        <f>SUMIFS(Generation_1!V:V,Generation_1!$A:$A,$B$47,Generation_1!$B:$B,$H55)-SUMIFS(Generation_2!V:V,Generation_2!$A:$A,$B$47,Generation_2!$B:$B,$H55)</f>
        <v>-6037.7594995807776</v>
      </c>
      <c r="AC55" s="1">
        <f>SUMIFS(Generation_1!W:W,Generation_1!$A:$A,$B$47,Generation_1!$B:$B,$H55)-SUMIFS(Generation_2!W:W,Generation_2!$A:$A,$B$47,Generation_2!$B:$B,$H55)</f>
        <v>-6923.7954371831256</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2.0976222003810108E-7</v>
      </c>
      <c r="J57" s="1">
        <f>SUMIFS(Generation_1!D:D,Generation_1!$A:$A,$B$47,Generation_1!$B:$B,$H57)-SUMIFS(Generation_2!D:D,Generation_2!$A:$A,$B$47,Generation_2!$B:$B,$H57)</f>
        <v>-74.404797024981235</v>
      </c>
      <c r="K57" s="1">
        <f>SUMIFS(Generation_1!E:E,Generation_1!$A:$A,$B$47,Generation_1!$B:$B,$H57)-SUMIFS(Generation_2!E:E,Generation_2!$A:$A,$B$47,Generation_2!$B:$B,$H57)</f>
        <v>-73.014074543367315</v>
      </c>
      <c r="L57" s="1">
        <f>SUMIFS(Generation_1!F:F,Generation_1!$A:$A,$B$47,Generation_1!$B:$B,$H57)-SUMIFS(Generation_2!F:F,Generation_2!$A:$A,$B$47,Generation_2!$B:$B,$H57)</f>
        <v>-367.6139325324948</v>
      </c>
      <c r="M57" s="1">
        <f>SUMIFS(Generation_1!G:G,Generation_1!$A:$A,$B$47,Generation_1!$B:$B,$H57)-SUMIFS(Generation_2!G:G,Generation_2!$A:$A,$B$47,Generation_2!$B:$B,$H57)</f>
        <v>-600.36690789160639</v>
      </c>
      <c r="N57" s="1">
        <f>SUMIFS(Generation_1!H:H,Generation_1!$A:$A,$B$47,Generation_1!$B:$B,$H57)-SUMIFS(Generation_2!H:H,Generation_2!$A:$A,$B$47,Generation_2!$B:$B,$H57)</f>
        <v>-803.03839025348134</v>
      </c>
      <c r="O57" s="1">
        <f>SUMIFS(Generation_1!I:I,Generation_1!$A:$A,$B$47,Generation_1!$B:$B,$H57)-SUMIFS(Generation_2!I:I,Generation_2!$A:$A,$B$47,Generation_2!$B:$B,$H57)</f>
        <v>-776.30935094029701</v>
      </c>
      <c r="P57" s="1">
        <f>SUMIFS(Generation_1!J:J,Generation_1!$A:$A,$B$47,Generation_1!$B:$B,$H57)-SUMIFS(Generation_2!J:J,Generation_2!$A:$A,$B$47,Generation_2!$B:$B,$H57)</f>
        <v>-721.99459596200904</v>
      </c>
      <c r="Q57" s="1">
        <f>SUMIFS(Generation_1!K:K,Generation_1!$A:$A,$B$47,Generation_1!$B:$B,$H57)-SUMIFS(Generation_2!K:K,Generation_2!$A:$A,$B$47,Generation_2!$B:$B,$H57)</f>
        <v>-2165.9052948624885</v>
      </c>
      <c r="R57" s="1">
        <f>SUMIFS(Generation_1!L:L,Generation_1!$A:$A,$B$47,Generation_1!$B:$B,$H57)-SUMIFS(Generation_2!L:L,Generation_2!$A:$A,$B$47,Generation_2!$B:$B,$H57)</f>
        <v>-2064.3545080794429</v>
      </c>
      <c r="S57" s="1">
        <f>SUMIFS(Generation_1!M:M,Generation_1!$A:$A,$B$47,Generation_1!$B:$B,$H57)-SUMIFS(Generation_2!M:M,Generation_2!$A:$A,$B$47,Generation_2!$B:$B,$H57)</f>
        <v>-2196.5951306551433</v>
      </c>
      <c r="T57" s="1">
        <f>SUMIFS(Generation_1!N:N,Generation_1!$A:$A,$B$47,Generation_1!$B:$B,$H57)-SUMIFS(Generation_2!N:N,Generation_2!$A:$A,$B$47,Generation_2!$B:$B,$H57)</f>
        <v>-3015.9439745162672</v>
      </c>
      <c r="U57" s="1">
        <f>SUMIFS(Generation_1!O:O,Generation_1!$A:$A,$B$47,Generation_1!$B:$B,$H57)-SUMIFS(Generation_2!O:O,Generation_2!$A:$A,$B$47,Generation_2!$B:$B,$H57)</f>
        <v>-4264.7251814089832</v>
      </c>
      <c r="V57" s="1">
        <f>SUMIFS(Generation_1!P:P,Generation_1!$A:$A,$B$47,Generation_1!$B:$B,$H57)-SUMIFS(Generation_2!P:P,Generation_2!$A:$A,$B$47,Generation_2!$B:$B,$H57)</f>
        <v>-4179.1519534743202</v>
      </c>
      <c r="W57" s="1">
        <f>SUMIFS(Generation_1!Q:Q,Generation_1!$A:$A,$B$47,Generation_1!$B:$B,$H57)-SUMIFS(Generation_2!Q:Q,Generation_2!$A:$A,$B$47,Generation_2!$B:$B,$H57)</f>
        <v>1076.3375138401898</v>
      </c>
      <c r="X57" s="1">
        <f>SUMIFS(Generation_1!R:R,Generation_1!$A:$A,$B$47,Generation_1!$B:$B,$H57)-SUMIFS(Generation_2!R:R,Generation_2!$A:$A,$B$47,Generation_2!$B:$B,$H57)</f>
        <v>-4275.5425062574359</v>
      </c>
      <c r="Y57" s="1">
        <f>SUMIFS(Generation_1!S:S,Generation_1!$A:$A,$B$47,Generation_1!$B:$B,$H57)-SUMIFS(Generation_2!S:S,Generation_2!$A:$A,$B$47,Generation_2!$B:$B,$H57)</f>
        <v>-15907.53214346031</v>
      </c>
      <c r="Z57" s="1">
        <f>SUMIFS(Generation_1!T:T,Generation_1!$A:$A,$B$47,Generation_1!$B:$B,$H57)-SUMIFS(Generation_2!T:T,Generation_2!$A:$A,$B$47,Generation_2!$B:$B,$H57)</f>
        <v>-15868.460439828545</v>
      </c>
      <c r="AA57" s="1">
        <f>SUMIFS(Generation_1!U:U,Generation_1!$A:$A,$B$47,Generation_1!$B:$B,$H57)-SUMIFS(Generation_2!U:U,Generation_2!$A:$A,$B$47,Generation_2!$B:$B,$H57)</f>
        <v>-15929.478698021238</v>
      </c>
      <c r="AB57" s="1">
        <f>SUMIFS(Generation_1!V:V,Generation_1!$A:$A,$B$47,Generation_1!$B:$B,$H57)-SUMIFS(Generation_2!V:V,Generation_2!$A:$A,$B$47,Generation_2!$B:$B,$H57)</f>
        <v>-15655.006890311037</v>
      </c>
      <c r="AC57" s="1">
        <f>SUMIFS(Generation_1!W:W,Generation_1!$A:$A,$B$47,Generation_1!$B:$B,$H57)-SUMIFS(Generation_2!W:W,Generation_2!$A:$A,$B$47,Generation_2!$B:$B,$H57)</f>
        <v>-15780.919022881557</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-44.045475899998564</v>
      </c>
      <c r="M58" s="1">
        <f>SUMIFS(Generation_1!G:G,Generation_1!$A:$A,$B$47,Generation_1!$B:$B,$H58)-SUMIFS(Generation_2!G:G,Generation_2!$A:$A,$B$47,Generation_2!$B:$B,$H58)</f>
        <v>-32.320902803561694</v>
      </c>
      <c r="N58" s="1">
        <f>SUMIFS(Generation_1!H:H,Generation_1!$A:$A,$B$47,Generation_1!$B:$B,$H58)-SUMIFS(Generation_2!H:H,Generation_2!$A:$A,$B$47,Generation_2!$B:$B,$H58)</f>
        <v>148.76897251008268</v>
      </c>
      <c r="O58" s="1">
        <f>SUMIFS(Generation_1!I:I,Generation_1!$A:$A,$B$47,Generation_1!$B:$B,$H58)-SUMIFS(Generation_2!I:I,Generation_2!$A:$A,$B$47,Generation_2!$B:$B,$H58)</f>
        <v>569.15132711947444</v>
      </c>
      <c r="P58" s="1">
        <f>SUMIFS(Generation_1!J:J,Generation_1!$A:$A,$B$47,Generation_1!$B:$B,$H58)-SUMIFS(Generation_2!J:J,Generation_2!$A:$A,$B$47,Generation_2!$B:$B,$H58)</f>
        <v>15.207366394155542</v>
      </c>
      <c r="Q58" s="1">
        <f>SUMIFS(Generation_1!K:K,Generation_1!$A:$A,$B$47,Generation_1!$B:$B,$H58)-SUMIFS(Generation_2!K:K,Generation_2!$A:$A,$B$47,Generation_2!$B:$B,$H58)</f>
        <v>1022.6008081432119</v>
      </c>
      <c r="R58" s="1">
        <f>SUMIFS(Generation_1!L:L,Generation_1!$A:$A,$B$47,Generation_1!$B:$B,$H58)-SUMIFS(Generation_2!L:L,Generation_2!$A:$A,$B$47,Generation_2!$B:$B,$H58)</f>
        <v>77.779237198170449</v>
      </c>
      <c r="S58" s="1">
        <f>SUMIFS(Generation_1!M:M,Generation_1!$A:$A,$B$47,Generation_1!$B:$B,$H58)-SUMIFS(Generation_2!M:M,Generation_2!$A:$A,$B$47,Generation_2!$B:$B,$H58)</f>
        <v>-422.48926162477437</v>
      </c>
      <c r="T58" s="1">
        <f>SUMIFS(Generation_1!N:N,Generation_1!$A:$A,$B$47,Generation_1!$B:$B,$H58)-SUMIFS(Generation_2!N:N,Generation_2!$A:$A,$B$47,Generation_2!$B:$B,$H58)</f>
        <v>-9528.7195491086713</v>
      </c>
      <c r="U58" s="1">
        <f>SUMIFS(Generation_1!O:O,Generation_1!$A:$A,$B$47,Generation_1!$B:$B,$H58)-SUMIFS(Generation_2!O:O,Generation_2!$A:$A,$B$47,Generation_2!$B:$B,$H58)</f>
        <v>-7363.3618611630845</v>
      </c>
      <c r="V58" s="1">
        <f>SUMIFS(Generation_1!P:P,Generation_1!$A:$A,$B$47,Generation_1!$B:$B,$H58)-SUMIFS(Generation_2!P:P,Generation_2!$A:$A,$B$47,Generation_2!$B:$B,$H58)</f>
        <v>-7122.9776289449583</v>
      </c>
      <c r="W58" s="1">
        <f>SUMIFS(Generation_1!Q:Q,Generation_1!$A:$A,$B$47,Generation_1!$B:$B,$H58)-SUMIFS(Generation_2!Q:Q,Generation_2!$A:$A,$B$47,Generation_2!$B:$B,$H58)</f>
        <v>-14420.530234118378</v>
      </c>
      <c r="X58" s="1">
        <f>SUMIFS(Generation_1!R:R,Generation_1!$A:$A,$B$47,Generation_1!$B:$B,$H58)-SUMIFS(Generation_2!R:R,Generation_2!$A:$A,$B$47,Generation_2!$B:$B,$H58)</f>
        <v>-14607.583721115945</v>
      </c>
      <c r="Y58" s="1">
        <f>SUMIFS(Generation_1!S:S,Generation_1!$A:$A,$B$47,Generation_1!$B:$B,$H58)-SUMIFS(Generation_2!S:S,Generation_2!$A:$A,$B$47,Generation_2!$B:$B,$H58)</f>
        <v>-17519.379526102912</v>
      </c>
      <c r="Z58" s="1">
        <f>SUMIFS(Generation_1!T:T,Generation_1!$A:$A,$B$47,Generation_1!$B:$B,$H58)-SUMIFS(Generation_2!T:T,Generation_2!$A:$A,$B$47,Generation_2!$B:$B,$H58)</f>
        <v>-15251.16238335078</v>
      </c>
      <c r="AA58" s="1">
        <f>SUMIFS(Generation_1!U:U,Generation_1!$A:$A,$B$47,Generation_1!$B:$B,$H58)-SUMIFS(Generation_2!U:U,Generation_2!$A:$A,$B$47,Generation_2!$B:$B,$H58)</f>
        <v>-17000.033593887267</v>
      </c>
      <c r="AB58" s="1">
        <f>SUMIFS(Generation_1!V:V,Generation_1!$A:$A,$B$47,Generation_1!$B:$B,$H58)-SUMIFS(Generation_2!V:V,Generation_2!$A:$A,$B$47,Generation_2!$B:$B,$H58)</f>
        <v>-21787.679724922575</v>
      </c>
      <c r="AC58" s="1">
        <f>SUMIFS(Generation_1!W:W,Generation_1!$A:$A,$B$47,Generation_1!$B:$B,$H58)-SUMIFS(Generation_2!W:W,Generation_2!$A:$A,$B$47,Generation_2!$B:$B,$H58)</f>
        <v>-22646.524687064211</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0.72973234567498935</v>
      </c>
      <c r="J61" s="1">
        <f>-(SUMIFS(Generation_1!D:D,Generation_1!$A:$A,$B$47,Generation_1!$B:$B,$H61)-SUMIFS(Generation_2!D:D,Generation_2!$A:$A,$B$47,Generation_2!$B:$B,$H61))</f>
        <v>-26.084637710675395</v>
      </c>
      <c r="K61" s="1">
        <f>-(SUMIFS(Generation_1!E:E,Generation_1!$A:$A,$B$47,Generation_1!$B:$B,$H61)-SUMIFS(Generation_2!E:E,Generation_2!$A:$A,$B$47,Generation_2!$B:$B,$H61))</f>
        <v>-18.565668544989336</v>
      </c>
      <c r="L61" s="1">
        <f>-(SUMIFS(Generation_1!F:F,Generation_1!$A:$A,$B$47,Generation_1!$B:$B,$H61)-SUMIFS(Generation_2!F:F,Generation_2!$A:$A,$B$47,Generation_2!$B:$B,$H61))</f>
        <v>-134.06355537223885</v>
      </c>
      <c r="M61" s="1">
        <f>-(SUMIFS(Generation_1!G:G,Generation_1!$A:$A,$B$47,Generation_1!$B:$B,$H61)-SUMIFS(Generation_2!G:G,Generation_2!$A:$A,$B$47,Generation_2!$B:$B,$H61))</f>
        <v>-298.30753558515437</v>
      </c>
      <c r="N61" s="1">
        <f>-(SUMIFS(Generation_1!H:H,Generation_1!$A:$A,$B$47,Generation_1!$B:$B,$H61)-SUMIFS(Generation_2!H:H,Generation_2!$A:$A,$B$47,Generation_2!$B:$B,$H61))</f>
        <v>-555.1753446688499</v>
      </c>
      <c r="O61" s="1">
        <f>-(SUMIFS(Generation_1!I:I,Generation_1!$A:$A,$B$47,Generation_1!$B:$B,$H61)-SUMIFS(Generation_2!I:I,Generation_2!$A:$A,$B$47,Generation_2!$B:$B,$H61))</f>
        <v>-485.77521782289455</v>
      </c>
      <c r="P61" s="1">
        <f>-(SUMIFS(Generation_1!J:J,Generation_1!$A:$A,$B$47,Generation_1!$B:$B,$H61)-SUMIFS(Generation_2!J:J,Generation_2!$A:$A,$B$47,Generation_2!$B:$B,$H61))</f>
        <v>-480.73456995010338</v>
      </c>
      <c r="Q61" s="1">
        <f>-(SUMIFS(Generation_1!K:K,Generation_1!$A:$A,$B$47,Generation_1!$B:$B,$H61)-SUMIFS(Generation_2!K:K,Generation_2!$A:$A,$B$47,Generation_2!$B:$B,$H61))</f>
        <v>43.030995936891486</v>
      </c>
      <c r="R61" s="1">
        <f>-(SUMIFS(Generation_1!L:L,Generation_1!$A:$A,$B$47,Generation_1!$B:$B,$H61)-SUMIFS(Generation_2!L:L,Generation_2!$A:$A,$B$47,Generation_2!$B:$B,$H61))</f>
        <v>523.29551687571484</v>
      </c>
      <c r="S61" s="1">
        <f>-(SUMIFS(Generation_1!M:M,Generation_1!$A:$A,$B$47,Generation_1!$B:$B,$H61)-SUMIFS(Generation_2!M:M,Generation_2!$A:$A,$B$47,Generation_2!$B:$B,$H61))</f>
        <v>121.25270989373075</v>
      </c>
      <c r="T61" s="1">
        <f>-(SUMIFS(Generation_1!N:N,Generation_1!$A:$A,$B$47,Generation_1!$B:$B,$H61)-SUMIFS(Generation_2!N:N,Generation_2!$A:$A,$B$47,Generation_2!$B:$B,$H61))</f>
        <v>-5975.335863894572</v>
      </c>
      <c r="U61" s="1">
        <f>-(SUMIFS(Generation_1!O:O,Generation_1!$A:$A,$B$47,Generation_1!$B:$B,$H61)-SUMIFS(Generation_2!O:O,Generation_2!$A:$A,$B$47,Generation_2!$B:$B,$H61))</f>
        <v>-6493.7819393814589</v>
      </c>
      <c r="V61" s="1">
        <f>-(SUMIFS(Generation_1!P:P,Generation_1!$A:$A,$B$47,Generation_1!$B:$B,$H61)-SUMIFS(Generation_2!P:P,Generation_2!$A:$A,$B$47,Generation_2!$B:$B,$H61))</f>
        <v>-5963.0502488988877</v>
      </c>
      <c r="W61" s="1">
        <f>-(SUMIFS(Generation_1!Q:Q,Generation_1!$A:$A,$B$47,Generation_1!$B:$B,$H61)-SUMIFS(Generation_2!Q:Q,Generation_2!$A:$A,$B$47,Generation_2!$B:$B,$H61))</f>
        <v>-4676.1703179161868</v>
      </c>
      <c r="X61" s="1">
        <f>-(SUMIFS(Generation_1!R:R,Generation_1!$A:$A,$B$47,Generation_1!$B:$B,$H61)-SUMIFS(Generation_2!R:R,Generation_2!$A:$A,$B$47,Generation_2!$B:$B,$H61))</f>
        <v>-4404.5182651859323</v>
      </c>
      <c r="Y61" s="1">
        <f>-(SUMIFS(Generation_1!S:S,Generation_1!$A:$A,$B$47,Generation_1!$B:$B,$H61)-SUMIFS(Generation_2!S:S,Generation_2!$A:$A,$B$47,Generation_2!$B:$B,$H61))</f>
        <v>-6352.3104597584879</v>
      </c>
      <c r="Z61" s="1">
        <f>-(SUMIFS(Generation_1!T:T,Generation_1!$A:$A,$B$47,Generation_1!$B:$B,$H61)-SUMIFS(Generation_2!T:T,Generation_2!$A:$A,$B$47,Generation_2!$B:$B,$H61))</f>
        <v>-7142.3653433356885</v>
      </c>
      <c r="AA61" s="1">
        <f>-(SUMIFS(Generation_1!U:U,Generation_1!$A:$A,$B$47,Generation_1!$B:$B,$H61)-SUMIFS(Generation_2!U:U,Generation_2!$A:$A,$B$47,Generation_2!$B:$B,$H61))</f>
        <v>-6281.7390988511579</v>
      </c>
      <c r="AB61" s="1">
        <f>-(SUMIFS(Generation_1!V:V,Generation_1!$A:$A,$B$47,Generation_1!$B:$B,$H61)-SUMIFS(Generation_2!V:V,Generation_2!$A:$A,$B$47,Generation_2!$B:$B,$H61))</f>
        <v>-9105.7505619778622</v>
      </c>
      <c r="AC61" s="1">
        <f>-(SUMIFS(Generation_1!W:W,Generation_1!$A:$A,$B$47,Generation_1!$B:$B,$H61)-SUMIFS(Generation_2!W:W,Generation_2!$A:$A,$B$47,Generation_2!$B:$B,$H61))</f>
        <v>-10215.07617657855</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2.6571797206997871E-6</v>
      </c>
      <c r="J72" s="1">
        <f>SUMIFS(Generation_1!M:M,Generation_1!$A:$A,$B$69,Generation_1!$B:$B,$H72)-SUMIFS(Generation_2!M:M,Generation_2!$A:$A,$B$69,Generation_2!$B:$B,$H72)</f>
        <v>3890.0255462673231</v>
      </c>
      <c r="K72" s="1">
        <f>SUMIFS(Generation_1!W:W,Generation_1!$A:$A,$B$69,Generation_1!$B:$B,$H72)-SUMIFS(Generation_2!W:W,Generation_2!$A:$A,$B$69,Generation_2!$B:$B,$H72)</f>
        <v>4840.3923736701181</v>
      </c>
    </row>
    <row r="73" spans="1:30">
      <c r="H73" s="7" t="s">
        <v>113</v>
      </c>
      <c r="I73" s="1">
        <f>SUMIFS(Generation_1!C:C,Generation_1!$A:$A,$B$69,Generation_1!$B:$B,$H73)-SUMIFS(Generation_2!C:C,Generation_2!$A:$A,$B$69,Generation_2!$B:$B,$H73)</f>
        <v>6.5719711525161983E-2</v>
      </c>
      <c r="J73" s="1">
        <f>SUMIFS(Generation_1!M:M,Generation_1!$A:$A,$B$69,Generation_1!$B:$B,$H73)-SUMIFS(Generation_2!M:M,Generation_2!$A:$A,$B$69,Generation_2!$B:$B,$H73)</f>
        <v>-2009.5441750086138</v>
      </c>
      <c r="K73" s="1">
        <f>SUMIFS(Generation_1!W:W,Generation_1!$A:$A,$B$69,Generation_1!$B:$B,$H73)-SUMIFS(Generation_2!W:W,Generation_2!$A:$A,$B$69,Generation_2!$B:$B,$H73)</f>
        <v>-1592.390971497276</v>
      </c>
    </row>
    <row r="74" spans="1:30">
      <c r="H74" s="7" t="s">
        <v>114</v>
      </c>
      <c r="I74" s="1">
        <f>SUMIFS(Generation_1!C:C,Generation_1!$A:$A,$B$69,Generation_1!$B:$B,$H74)-SUMIFS(Generation_2!C:C,Generation_2!$A:$A,$B$69,Generation_2!$B:$B,$H74)</f>
        <v>4.199864633847028E-8</v>
      </c>
      <c r="J74" s="1">
        <f>SUMIFS(Generation_1!M:M,Generation_1!$A:$A,$B$69,Generation_1!$B:$B,$H74)-SUMIFS(Generation_2!M:M,Generation_2!$A:$A,$B$69,Generation_2!$B:$B,$H74)</f>
        <v>780.21971960751853</v>
      </c>
      <c r="K74" s="1">
        <f>SUMIFS(Generation_1!W:W,Generation_1!$A:$A,$B$69,Generation_1!$B:$B,$H74)-SUMIFS(Generation_2!W:W,Generation_2!$A:$A,$B$69,Generation_2!$B:$B,$H74)</f>
        <v>7815.9504953793112</v>
      </c>
    </row>
    <row r="75" spans="1:30">
      <c r="H75" s="7" t="s">
        <v>115</v>
      </c>
      <c r="I75" s="1">
        <f>SUMIFS(Generation_1!C:C,Generation_1!$A:$A,$B$69,Generation_1!$B:$B,$H75)-SUMIFS(Generation_2!C:C,Generation_2!$A:$A,$B$69,Generation_2!$B:$B,$H75)</f>
        <v>8.3668837191908096E-8</v>
      </c>
      <c r="J75" s="1">
        <f>SUMIFS(Generation_1!M:M,Generation_1!$A:$A,$B$69,Generation_1!$B:$B,$H75)-SUMIFS(Generation_2!M:M,Generation_2!$A:$A,$B$69,Generation_2!$B:$B,$H75)</f>
        <v>157.61633172950059</v>
      </c>
      <c r="K75" s="1">
        <f>SUMIFS(Generation_1!W:W,Generation_1!$A:$A,$B$69,Generation_1!$B:$B,$H75)-SUMIFS(Generation_2!W:W,Generation_2!$A:$A,$B$69,Generation_2!$B:$B,$H75)</f>
        <v>24608.214186655936</v>
      </c>
    </row>
    <row r="76" spans="1:30">
      <c r="H76" s="7" t="s">
        <v>116</v>
      </c>
      <c r="I76" s="1">
        <f>SUMIFS(Generation_1!C:C,Generation_1!$A:$A,$B$69,Generation_1!$B:$B,$H76)-SUMIFS(Generation_2!C:C,Generation_2!$A:$A,$B$69,Generation_2!$B:$B,$H76)</f>
        <v>9.3059497885406017E-8</v>
      </c>
      <c r="J76" s="1">
        <f>SUMIFS(Generation_1!M:M,Generation_1!$A:$A,$B$69,Generation_1!$B:$B,$H76)-SUMIFS(Generation_2!M:M,Generation_2!$A:$A,$B$69,Generation_2!$B:$B,$H76)</f>
        <v>-515.16294796587681</v>
      </c>
      <c r="K76" s="1">
        <f>SUMIFS(Generation_1!W:W,Generation_1!$A:$A,$B$69,Generation_1!$B:$B,$H76)-SUMIFS(Generation_2!W:W,Generation_2!$A:$A,$B$69,Generation_2!$B:$B,$H76)</f>
        <v>-1673.7862133728959</v>
      </c>
    </row>
    <row r="77" spans="1:30">
      <c r="H77" s="7" t="s">
        <v>117</v>
      </c>
      <c r="I77" s="1">
        <f>SUMIFS(Generation_1!C:C,Generation_1!$A:$A,$B$69,Generation_1!$B:$B,$H77)-SUMIFS(Generation_2!C:C,Generation_2!$A:$A,$B$69,Generation_2!$B:$B,$H77)</f>
        <v>0.59433657288360564</v>
      </c>
      <c r="J77" s="1">
        <f>SUMIFS(Generation_1!M:M,Generation_1!$A:$A,$B$69,Generation_1!$B:$B,$H77)-SUMIFS(Generation_2!M:M,Generation_2!$A:$A,$B$69,Generation_2!$B:$B,$H77)</f>
        <v>274.6630356377666</v>
      </c>
      <c r="K77" s="1">
        <f>SUMIFS(Generation_1!W:W,Generation_1!$A:$A,$B$69,Generation_1!$B:$B,$H77)-SUMIFS(Generation_2!W:W,Generation_2!$A:$A,$B$69,Generation_2!$B:$B,$H77)</f>
        <v>-6923.7954371831256</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2.0976222003810108E-7</v>
      </c>
      <c r="J79" s="1">
        <f>SUMIFS(Generation_1!M:M,Generation_1!$A:$A,$B$69,Generation_1!$B:$B,$H79)-SUMIFS(Generation_2!M:M,Generation_2!$A:$A,$B$69,Generation_2!$B:$B,$H79)</f>
        <v>-2196.5951306551433</v>
      </c>
      <c r="K79" s="1">
        <f>SUMIFS(Generation_1!W:W,Generation_1!$A:$A,$B$69,Generation_1!$B:$B,$H79)-SUMIFS(Generation_2!W:W,Generation_2!$A:$A,$B$69,Generation_2!$B:$B,$H79)</f>
        <v>-15780.919022881557</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-422.48926162477437</v>
      </c>
      <c r="K80" s="1">
        <f>SUMIFS(Generation_1!W:W,Generation_1!$A:$A,$B$69,Generation_1!$B:$B,$H80)-SUMIFS(Generation_2!W:W,Generation_2!$A:$A,$B$69,Generation_2!$B:$B,$H80)</f>
        <v>-22646.524687064211</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0.72973234567498935</v>
      </c>
      <c r="J83" s="1">
        <f>-(SUMIFS(Generation_1!M:M,Generation_1!$A:$A,$B$69,Generation_1!$B:$B,$H83)-SUMIFS(Generation_2!M:M,Generation_2!$A:$A,$B$69,Generation_2!$B:$B,$H83))</f>
        <v>121.25270989373075</v>
      </c>
      <c r="K83" s="1">
        <f>-(SUMIFS(Generation_1!W:W,Generation_1!$A:$A,$B$69,Generation_1!$B:$B,$H83)-SUMIFS(Generation_2!W:W,Generation_2!$A:$A,$B$69,Generation_2!$B:$B,$H83))</f>
        <v>-10215.07617657855</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0.70891528999999309</v>
      </c>
      <c r="N94" s="1">
        <f>SUMIFS(StorageCapacity_1!H:H,StorageCapacity_1!$A:$A,$B$91,StorageCapacity_1!$B:$B,$H94) - SUMIFS(StorageCapacity_2!H:H,StorageCapacity_2!$A:$A,$B$91,StorageCapacity_2!$B:$B,$H94)</f>
        <v>0.70891528999993625</v>
      </c>
      <c r="O94" s="1">
        <f>SUMIFS(StorageCapacity_1!I:I,StorageCapacity_1!$A:$A,$B$91,StorageCapacity_1!$B:$B,$H94) - SUMIFS(StorageCapacity_2!I:I,StorageCapacity_2!$A:$A,$B$91,StorageCapacity_2!$B:$B,$H94)</f>
        <v>0.70891529000004994</v>
      </c>
      <c r="P94" s="1">
        <f>SUMIFS(StorageCapacity_1!J:J,StorageCapacity_1!$A:$A,$B$91,StorageCapacity_1!$B:$B,$H94) - SUMIFS(StorageCapacity_2!J:J,StorageCapacity_2!$A:$A,$B$91,StorageCapacity_2!$B:$B,$H94)</f>
        <v>0.70891529000004994</v>
      </c>
      <c r="Q94" s="1">
        <f>SUMIFS(StorageCapacity_1!K:K,StorageCapacity_1!$A:$A,$B$91,StorageCapacity_1!$B:$B,$H94) - SUMIFS(StorageCapacity_2!K:K,StorageCapacity_2!$A:$A,$B$91,StorageCapacity_2!$B:$B,$H94)</f>
        <v>0.70891529000004994</v>
      </c>
      <c r="R94" s="1">
        <f>SUMIFS(StorageCapacity_1!L:L,StorageCapacity_1!$A:$A,$B$91,StorageCapacity_1!$B:$B,$H94) - SUMIFS(StorageCapacity_2!L:L,StorageCapacity_2!$A:$A,$B$91,StorageCapacity_2!$B:$B,$H94)</f>
        <v>222.91107032000002</v>
      </c>
      <c r="S94" s="1">
        <f>SUMIFS(StorageCapacity_1!M:M,StorageCapacity_1!$A:$A,$B$91,StorageCapacity_1!$B:$B,$H94) - SUMIFS(StorageCapacity_2!M:M,StorageCapacity_2!$A:$A,$B$91,StorageCapacity_2!$B:$B,$H94)</f>
        <v>382.96214637999969</v>
      </c>
      <c r="T94" s="1">
        <f>SUMIFS(StorageCapacity_1!N:N,StorageCapacity_1!$A:$A,$B$91,StorageCapacity_1!$B:$B,$H94) - SUMIFS(StorageCapacity_2!N:N,StorageCapacity_2!$A:$A,$B$91,StorageCapacity_2!$B:$B,$H94)</f>
        <v>95.352254729999913</v>
      </c>
      <c r="U94" s="1">
        <f>SUMIFS(StorageCapacity_1!O:O,StorageCapacity_1!$A:$A,$B$91,StorageCapacity_1!$B:$B,$H94) - SUMIFS(StorageCapacity_2!O:O,StorageCapacity_2!$A:$A,$B$91,StorageCapacity_2!$B:$B,$H94)</f>
        <v>355.89451354999983</v>
      </c>
      <c r="V94" s="1">
        <f>SUMIFS(StorageCapacity_1!P:P,StorageCapacity_1!$A:$A,$B$91,StorageCapacity_1!$B:$B,$H94) - SUMIFS(StorageCapacity_2!P:P,StorageCapacity_2!$A:$A,$B$91,StorageCapacity_2!$B:$B,$H94)</f>
        <v>239.57244919000004</v>
      </c>
      <c r="W94" s="1">
        <f>SUMIFS(StorageCapacity_1!Q:Q,StorageCapacity_1!$A:$A,$B$91,StorageCapacity_1!$B:$B,$H94) - SUMIFS(StorageCapacity_2!Q:Q,StorageCapacity_2!$A:$A,$B$91,StorageCapacity_2!$B:$B,$H94)</f>
        <v>239.57244918999982</v>
      </c>
      <c r="X94" s="1">
        <f>SUMIFS(StorageCapacity_1!R:R,StorageCapacity_1!$A:$A,$B$91,StorageCapacity_1!$B:$B,$H94) - SUMIFS(StorageCapacity_2!R:R,StorageCapacity_2!$A:$A,$B$91,StorageCapacity_2!$B:$B,$H94)</f>
        <v>-380.0409235699999</v>
      </c>
      <c r="Y94" s="1">
        <f>SUMIFS(StorageCapacity_1!S:S,StorageCapacity_1!$A:$A,$B$91,StorageCapacity_1!$B:$B,$H94) - SUMIFS(StorageCapacity_2!S:S,StorageCapacity_2!$A:$A,$B$91,StorageCapacity_2!$B:$B,$H94)</f>
        <v>-380.0409235699999</v>
      </c>
      <c r="Z94" s="1">
        <f>SUMIFS(StorageCapacity_1!T:T,StorageCapacity_1!$A:$A,$B$91,StorageCapacity_1!$B:$B,$H94) - SUMIFS(StorageCapacity_2!T:T,StorageCapacity_2!$A:$A,$B$91,StorageCapacity_2!$B:$B,$H94)</f>
        <v>-2127.5181907900005</v>
      </c>
      <c r="AA94" s="1">
        <f>SUMIFS(StorageCapacity_1!U:U,StorageCapacity_1!$A:$A,$B$91,StorageCapacity_1!$B:$B,$H94) - SUMIFS(StorageCapacity_2!U:U,StorageCapacity_2!$A:$A,$B$91,StorageCapacity_2!$B:$B,$H94)</f>
        <v>-2127.5181907900001</v>
      </c>
      <c r="AB94" s="1">
        <f>SUMIFS(StorageCapacity_1!V:V,StorageCapacity_1!$A:$A,$B$91,StorageCapacity_1!$B:$B,$H94) - SUMIFS(StorageCapacity_2!V:V,StorageCapacity_2!$A:$A,$B$91,StorageCapacity_2!$B:$B,$H94)</f>
        <v>-2127.5181907899987</v>
      </c>
      <c r="AC94" s="1">
        <f>SUMIFS(StorageCapacity_1!W:W,StorageCapacity_1!$A:$A,$B$91,StorageCapacity_1!$B:$B,$H94) - SUMIFS(StorageCapacity_2!W:W,StorageCapacity_2!$A:$A,$B$91,StorageCapacity_2!$B:$B,$H94)</f>
        <v>-3962.6829264800003</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39.194746949999967</v>
      </c>
      <c r="N95" s="1">
        <f>SUMIFS(StorageCapacity_1!H:H,StorageCapacity_1!$A:$A,$B$91,StorageCapacity_1!$B:$B,$H95) - SUMIFS(StorageCapacity_2!H:H,StorageCapacity_2!$A:$A,$B$91,StorageCapacity_2!$B:$B,$H95)</f>
        <v>39.194746949999967</v>
      </c>
      <c r="O95" s="1">
        <f>SUMIFS(StorageCapacity_1!I:I,StorageCapacity_1!$A:$A,$B$91,StorageCapacity_1!$B:$B,$H95) - SUMIFS(StorageCapacity_2!I:I,StorageCapacity_2!$A:$A,$B$91,StorageCapacity_2!$B:$B,$H95)</f>
        <v>39.194746949999967</v>
      </c>
      <c r="P95" s="1">
        <f>SUMIFS(StorageCapacity_1!J:J,StorageCapacity_1!$A:$A,$B$91,StorageCapacity_1!$B:$B,$H95) - SUMIFS(StorageCapacity_2!J:J,StorageCapacity_2!$A:$A,$B$91,StorageCapacity_2!$B:$B,$H95)</f>
        <v>39.194746949999967</v>
      </c>
      <c r="Q95" s="1">
        <f>SUMIFS(StorageCapacity_1!K:K,StorageCapacity_1!$A:$A,$B$91,StorageCapacity_1!$B:$B,$H95) - SUMIFS(StorageCapacity_2!K:K,StorageCapacity_2!$A:$A,$B$91,StorageCapacity_2!$B:$B,$H95)</f>
        <v>39.194746949999967</v>
      </c>
      <c r="R95" s="1">
        <f>SUMIFS(StorageCapacity_1!L:L,StorageCapacity_1!$A:$A,$B$91,StorageCapacity_1!$B:$B,$H95) - SUMIFS(StorageCapacity_2!L:L,StorageCapacity_2!$A:$A,$B$91,StorageCapacity_2!$B:$B,$H95)</f>
        <v>39.194746949999967</v>
      </c>
      <c r="S95" s="1">
        <f>SUMIFS(StorageCapacity_1!M:M,StorageCapacity_1!$A:$A,$B$91,StorageCapacity_1!$B:$B,$H95) - SUMIFS(StorageCapacity_2!M:M,StorageCapacity_2!$A:$A,$B$91,StorageCapacity_2!$B:$B,$H95)</f>
        <v>123.84895712999992</v>
      </c>
      <c r="T95" s="1">
        <f>SUMIFS(StorageCapacity_1!N:N,StorageCapacity_1!$A:$A,$B$91,StorageCapacity_1!$B:$B,$H95) - SUMIFS(StorageCapacity_2!N:N,StorageCapacity_2!$A:$A,$B$91,StorageCapacity_2!$B:$B,$H95)</f>
        <v>486.32886731999997</v>
      </c>
      <c r="U95" s="1">
        <f>SUMIFS(StorageCapacity_1!O:O,StorageCapacity_1!$A:$A,$B$91,StorageCapacity_1!$B:$B,$H95) - SUMIFS(StorageCapacity_2!O:O,StorageCapacity_2!$A:$A,$B$91,StorageCapacity_2!$B:$B,$H95)</f>
        <v>-467.80773911000006</v>
      </c>
      <c r="V95" s="1">
        <f>SUMIFS(StorageCapacity_1!P:P,StorageCapacity_1!$A:$A,$B$91,StorageCapacity_1!$B:$B,$H95) - SUMIFS(StorageCapacity_2!P:P,StorageCapacity_2!$A:$A,$B$91,StorageCapacity_2!$B:$B,$H95)</f>
        <v>-280.52113896000037</v>
      </c>
      <c r="W95" s="1">
        <f>SUMIFS(StorageCapacity_1!Q:Q,StorageCapacity_1!$A:$A,$B$91,StorageCapacity_1!$B:$B,$H95) - SUMIFS(StorageCapacity_2!Q:Q,StorageCapacity_2!$A:$A,$B$91,StorageCapacity_2!$B:$B,$H95)</f>
        <v>-78.073989239999719</v>
      </c>
      <c r="X95" s="1">
        <f>SUMIFS(StorageCapacity_1!R:R,StorageCapacity_1!$A:$A,$B$91,StorageCapacity_1!$B:$B,$H95) - SUMIFS(StorageCapacity_2!R:R,StorageCapacity_2!$A:$A,$B$91,StorageCapacity_2!$B:$B,$H95)</f>
        <v>-20.657857459999832</v>
      </c>
      <c r="Y95" s="1">
        <f>SUMIFS(StorageCapacity_1!S:S,StorageCapacity_1!$A:$A,$B$91,StorageCapacity_1!$B:$B,$H95) - SUMIFS(StorageCapacity_2!S:S,StorageCapacity_2!$A:$A,$B$91,StorageCapacity_2!$B:$B,$H95)</f>
        <v>484.12720586999967</v>
      </c>
      <c r="Z95" s="1">
        <f>SUMIFS(StorageCapacity_1!T:T,StorageCapacity_1!$A:$A,$B$91,StorageCapacity_1!$B:$B,$H95) - SUMIFS(StorageCapacity_2!T:T,StorageCapacity_2!$A:$A,$B$91,StorageCapacity_2!$B:$B,$H95)</f>
        <v>425.02799099999993</v>
      </c>
      <c r="AA95" s="1">
        <f>SUMIFS(StorageCapacity_1!U:U,StorageCapacity_1!$A:$A,$B$91,StorageCapacity_1!$B:$B,$H95) - SUMIFS(StorageCapacity_2!U:U,StorageCapacity_2!$A:$A,$B$91,StorageCapacity_2!$B:$B,$H95)</f>
        <v>956.72270694999861</v>
      </c>
      <c r="AB95" s="1">
        <f>SUMIFS(StorageCapacity_1!V:V,StorageCapacity_1!$A:$A,$B$91,StorageCapacity_1!$B:$B,$H95) - SUMIFS(StorageCapacity_2!V:V,StorageCapacity_2!$A:$A,$B$91,StorageCapacity_2!$B:$B,$H95)</f>
        <v>342.94279588999871</v>
      </c>
      <c r="AC95" s="1">
        <f>SUMIFS(StorageCapacity_1!W:W,StorageCapacity_1!$A:$A,$B$91,StorageCapacity_1!$B:$B,$H95) - SUMIFS(StorageCapacity_2!W:W,StorageCapacity_2!$A:$A,$B$91,StorageCapacity_2!$B:$B,$H95)</f>
        <v>342.94279588999871</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116.32206435999979</v>
      </c>
      <c r="W96" s="1">
        <f>SUMIFS(StorageCapacity_1!Q:Q,StorageCapacity_1!$A:$A,$B$91,StorageCapacity_1!$B:$B,$H96) - SUMIFS(StorageCapacity_2!Q:Q,StorageCapacity_2!$A:$A,$B$91,StorageCapacity_2!$B:$B,$H96)</f>
        <v>116.32206435999979</v>
      </c>
      <c r="X96" s="1">
        <f>SUMIFS(StorageCapacity_1!R:R,StorageCapacity_1!$A:$A,$B$91,StorageCapacity_1!$B:$B,$H96) - SUMIFS(StorageCapacity_2!R:R,StorageCapacity_2!$A:$A,$B$91,StorageCapacity_2!$B:$B,$H96)</f>
        <v>116.32206435999979</v>
      </c>
      <c r="Y96" s="1">
        <f>SUMIFS(StorageCapacity_1!S:S,StorageCapacity_1!$A:$A,$B$91,StorageCapacity_1!$B:$B,$H96) - SUMIFS(StorageCapacity_2!S:S,StorageCapacity_2!$A:$A,$B$91,StorageCapacity_2!$B:$B,$H96)</f>
        <v>116.32206435999979</v>
      </c>
      <c r="Z96" s="1">
        <f>SUMIFS(StorageCapacity_1!T:T,StorageCapacity_1!$A:$A,$B$91,StorageCapacity_1!$B:$B,$H96) - SUMIFS(StorageCapacity_2!T:T,StorageCapacity_2!$A:$A,$B$91,StorageCapacity_2!$B:$B,$H96)</f>
        <v>226.38552608000009</v>
      </c>
      <c r="AA96" s="1">
        <f>SUMIFS(StorageCapacity_1!U:U,StorageCapacity_1!$A:$A,$B$91,StorageCapacity_1!$B:$B,$H96) - SUMIFS(StorageCapacity_2!U:U,StorageCapacity_2!$A:$A,$B$91,StorageCapacity_2!$B:$B,$H96)</f>
        <v>268.54842207000002</v>
      </c>
      <c r="AB96" s="1">
        <f>SUMIFS(StorageCapacity_1!V:V,StorageCapacity_1!$A:$A,$B$91,StorageCapacity_1!$B:$B,$H96) - SUMIFS(StorageCapacity_2!V:V,StorageCapacity_2!$A:$A,$B$91,StorageCapacity_2!$B:$B,$H96)</f>
        <v>268.54842207000002</v>
      </c>
      <c r="AC96" s="1">
        <f>SUMIFS(StorageCapacity_1!W:W,StorageCapacity_1!$A:$A,$B$91,StorageCapacity_1!$B:$B,$H96) - SUMIFS(StorageCapacity_2!W:W,StorageCapacity_2!$A:$A,$B$91,StorageCapacity_2!$B:$B,$H96)</f>
        <v>268.54842207000002</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0.5943365656547428</v>
      </c>
      <c r="J110" s="1">
        <f>SUMIFS(StorageGeneration_1!D:D,StorageGeneration_1!$A:$A,$B$107,StorageGeneration_1!$B:$B,$H110) - SUMIFS(StorageGeneration_2!D:D,StorageGeneration_2!$A:$A,$B$107,StorageGeneration_2!$B:$B,$H110)</f>
        <v>-1.5919588098344661</v>
      </c>
      <c r="K110" s="1">
        <f>SUMIFS(StorageGeneration_1!E:E,StorageGeneration_1!$A:$A,$B$107,StorageGeneration_1!$B:$B,$H110) - SUMIFS(StorageGeneration_2!E:E,StorageGeneration_2!$A:$A,$B$107,StorageGeneration_2!$B:$B,$H110)</f>
        <v>2.1159082890580692</v>
      </c>
      <c r="L110" s="1">
        <f>SUMIFS(StorageGeneration_1!F:F,StorageGeneration_1!$A:$A,$B$107,StorageGeneration_1!$B:$B,$H110) - SUMIFS(StorageGeneration_2!F:F,StorageGeneration_2!$A:$A,$B$107,StorageGeneration_2!$B:$B,$H110)</f>
        <v>37.362571892180057</v>
      </c>
      <c r="M110" s="1">
        <f>SUMIFS(StorageGeneration_1!G:G,StorageGeneration_1!$A:$A,$B$107,StorageGeneration_1!$B:$B,$H110) - SUMIFS(StorageGeneration_2!G:G,StorageGeneration_2!$A:$A,$B$107,StorageGeneration_2!$B:$B,$H110)</f>
        <v>-1.1966328347280637</v>
      </c>
      <c r="N110" s="1">
        <f>SUMIFS(StorageGeneration_1!H:H,StorageGeneration_1!$A:$A,$B$107,StorageGeneration_1!$B:$B,$H110) - SUMIFS(StorageGeneration_2!H:H,StorageGeneration_2!$A:$A,$B$107,StorageGeneration_2!$B:$B,$H110)</f>
        <v>-29.251811779182589</v>
      </c>
      <c r="O110" s="1">
        <f>SUMIFS(StorageGeneration_1!I:I,StorageGeneration_1!$A:$A,$B$107,StorageGeneration_1!$B:$B,$H110) - SUMIFS(StorageGeneration_2!I:I,StorageGeneration_2!$A:$A,$B$107,StorageGeneration_2!$B:$B,$H110)</f>
        <v>21.765393815465529</v>
      </c>
      <c r="P110" s="1">
        <f>SUMIFS(StorageGeneration_1!J:J,StorageGeneration_1!$A:$A,$B$107,StorageGeneration_1!$B:$B,$H110) - SUMIFS(StorageGeneration_2!J:J,StorageGeneration_2!$A:$A,$B$107,StorageGeneration_2!$B:$B,$H110)</f>
        <v>-90.419216718432182</v>
      </c>
      <c r="Q110" s="1">
        <f>SUMIFS(StorageGeneration_1!K:K,StorageGeneration_1!$A:$A,$B$107,StorageGeneration_1!$B:$B,$H110) - SUMIFS(StorageGeneration_2!K:K,StorageGeneration_2!$A:$A,$B$107,StorageGeneration_2!$B:$B,$H110)</f>
        <v>64.417295800565341</v>
      </c>
      <c r="R110" s="1">
        <f>SUMIFS(StorageGeneration_1!L:L,StorageGeneration_1!$A:$A,$B$107,StorageGeneration_1!$B:$B,$H110) - SUMIFS(StorageGeneration_2!L:L,StorageGeneration_2!$A:$A,$B$107,StorageGeneration_2!$B:$B,$H110)</f>
        <v>118.63954961466106</v>
      </c>
      <c r="S110" s="1">
        <f>SUMIFS(StorageGeneration_1!M:M,StorageGeneration_1!$A:$A,$B$107,StorageGeneration_1!$B:$B,$H110) - SUMIFS(StorageGeneration_2!M:M,StorageGeneration_2!$A:$A,$B$107,StorageGeneration_2!$B:$B,$H110)</f>
        <v>198.63391234963717</v>
      </c>
      <c r="T110" s="1">
        <f>SUMIFS(StorageGeneration_1!N:N,StorageGeneration_1!$A:$A,$B$107,StorageGeneration_1!$B:$B,$H110) - SUMIFS(StorageGeneration_2!N:N,StorageGeneration_2!$A:$A,$B$107,StorageGeneration_2!$B:$B,$H110)</f>
        <v>-49.022581210064686</v>
      </c>
      <c r="U110" s="1">
        <f>SUMIFS(StorageGeneration_1!O:O,StorageGeneration_1!$A:$A,$B$107,StorageGeneration_1!$B:$B,$H110) - SUMIFS(StorageGeneration_2!O:O,StorageGeneration_2!$A:$A,$B$107,StorageGeneration_2!$B:$B,$H110)</f>
        <v>-47.562402993858882</v>
      </c>
      <c r="V110" s="1">
        <f>SUMIFS(StorageGeneration_1!P:P,StorageGeneration_1!$A:$A,$B$107,StorageGeneration_1!$B:$B,$H110) - SUMIFS(StorageGeneration_2!P:P,StorageGeneration_2!$A:$A,$B$107,StorageGeneration_2!$B:$B,$H110)</f>
        <v>-216.88749217815769</v>
      </c>
      <c r="W110" s="1">
        <f>SUMIFS(StorageGeneration_1!Q:Q,StorageGeneration_1!$A:$A,$B$107,StorageGeneration_1!$B:$B,$H110) - SUMIFS(StorageGeneration_2!Q:Q,StorageGeneration_2!$A:$A,$B$107,StorageGeneration_2!$B:$B,$H110)</f>
        <v>-52.956109410790987</v>
      </c>
      <c r="X110" s="1">
        <f>SUMIFS(StorageGeneration_1!R:R,StorageGeneration_1!$A:$A,$B$107,StorageGeneration_1!$B:$B,$H110) - SUMIFS(StorageGeneration_2!R:R,StorageGeneration_2!$A:$A,$B$107,StorageGeneration_2!$B:$B,$H110)</f>
        <v>-400.57706991179521</v>
      </c>
      <c r="Y110" s="1">
        <f>SUMIFS(StorageGeneration_1!S:S,StorageGeneration_1!$A:$A,$B$107,StorageGeneration_1!$B:$B,$H110) - SUMIFS(StorageGeneration_2!S:S,StorageGeneration_2!$A:$A,$B$107,StorageGeneration_2!$B:$B,$H110)</f>
        <v>-596.09471527326366</v>
      </c>
      <c r="Z110" s="1">
        <f>SUMIFS(StorageGeneration_1!T:T,StorageGeneration_1!$A:$A,$B$107,StorageGeneration_1!$B:$B,$H110) - SUMIFS(StorageGeneration_2!T:T,StorageGeneration_2!$A:$A,$B$107,StorageGeneration_2!$B:$B,$H110)</f>
        <v>-1485.8655313512622</v>
      </c>
      <c r="AA110" s="1">
        <f>SUMIFS(StorageGeneration_1!U:U,StorageGeneration_1!$A:$A,$B$107,StorageGeneration_1!$B:$B,$H110) - SUMIFS(StorageGeneration_2!U:U,StorageGeneration_2!$A:$A,$B$107,StorageGeneration_2!$B:$B,$H110)</f>
        <v>-1580.9677146661197</v>
      </c>
      <c r="AB110" s="1">
        <f>SUMIFS(StorageGeneration_1!V:V,StorageGeneration_1!$A:$A,$B$107,StorageGeneration_1!$B:$B,$H110) - SUMIFS(StorageGeneration_2!V:V,StorageGeneration_2!$A:$A,$B$107,StorageGeneration_2!$B:$B,$H110)</f>
        <v>-1644.8344029228019</v>
      </c>
      <c r="AC110" s="1">
        <f>SUMIFS(StorageGeneration_1!W:W,StorageGeneration_1!$A:$A,$B$107,StorageGeneration_1!$B:$B,$H110) - SUMIFS(StorageGeneration_2!W:W,StorageGeneration_2!$A:$A,$B$107,StorageGeneration_2!$B:$B,$H110)</f>
        <v>-2510.7188974662613</v>
      </c>
    </row>
    <row r="111" spans="1:30">
      <c r="H111" s="25" t="s">
        <v>129</v>
      </c>
      <c r="I111" s="1">
        <f>SUMIFS(StorageGeneration_1!C:C,StorageGeneration_1!$A:$A,$B$107,StorageGeneration_1!$B:$B,$H111) - SUMIFS(StorageGeneration_2!C:C,StorageGeneration_2!$A:$A,$B$107,StorageGeneration_2!$B:$B,$H111)</f>
        <v>7.2288486308025313E-9</v>
      </c>
      <c r="J111" s="1">
        <f>SUMIFS(StorageGeneration_1!D:D,StorageGeneration_1!$A:$A,$B$107,StorageGeneration_1!$B:$B,$H111) - SUMIFS(StorageGeneration_2!D:D,StorageGeneration_2!$A:$A,$B$107,StorageGeneration_2!$B:$B,$H111)</f>
        <v>-1.0677383219412704</v>
      </c>
      <c r="K111" s="1">
        <f>SUMIFS(StorageGeneration_1!E:E,StorageGeneration_1!$A:$A,$B$107,StorageGeneration_1!$B:$B,$H111) - SUMIFS(StorageGeneration_2!E:E,StorageGeneration_2!$A:$A,$B$107,StorageGeneration_2!$B:$B,$H111)</f>
        <v>-0.16733338120409869</v>
      </c>
      <c r="L111" s="1">
        <f>SUMIFS(StorageGeneration_1!F:F,StorageGeneration_1!$A:$A,$B$107,StorageGeneration_1!$B:$B,$H111) - SUMIFS(StorageGeneration_2!F:F,StorageGeneration_2!$A:$A,$B$107,StorageGeneration_2!$B:$B,$H111)</f>
        <v>-24.798009999003334</v>
      </c>
      <c r="M111" s="1">
        <f>SUMIFS(StorageGeneration_1!G:G,StorageGeneration_1!$A:$A,$B$107,StorageGeneration_1!$B:$B,$H111) - SUMIFS(StorageGeneration_2!G:G,StorageGeneration_2!$A:$A,$B$107,StorageGeneration_2!$B:$B,$H111)</f>
        <v>31.310492088761933</v>
      </c>
      <c r="N111" s="1">
        <f>SUMIFS(StorageGeneration_1!H:H,StorageGeneration_1!$A:$A,$B$107,StorageGeneration_1!$B:$B,$H111) - SUMIFS(StorageGeneration_2!H:H,StorageGeneration_2!$A:$A,$B$107,StorageGeneration_2!$B:$B,$H111)</f>
        <v>28.59286959833058</v>
      </c>
      <c r="O111" s="1">
        <f>SUMIFS(StorageGeneration_1!I:I,StorageGeneration_1!$A:$A,$B$107,StorageGeneration_1!$B:$B,$H111) - SUMIFS(StorageGeneration_2!I:I,StorageGeneration_2!$A:$A,$B$107,StorageGeneration_2!$B:$B,$H111)</f>
        <v>27.041237624788778</v>
      </c>
      <c r="P111" s="1">
        <f>SUMIFS(StorageGeneration_1!J:J,StorageGeneration_1!$A:$A,$B$107,StorageGeneration_1!$B:$B,$H111) - SUMIFS(StorageGeneration_2!J:J,StorageGeneration_2!$A:$A,$B$107,StorageGeneration_2!$B:$B,$H111)</f>
        <v>16.992525792286273</v>
      </c>
      <c r="Q111" s="1">
        <f>SUMIFS(StorageGeneration_1!K:K,StorageGeneration_1!$A:$A,$B$107,StorageGeneration_1!$B:$B,$H111) - SUMIFS(StorageGeneration_2!K:K,StorageGeneration_2!$A:$A,$B$107,StorageGeneration_2!$B:$B,$H111)</f>
        <v>89.009953961303552</v>
      </c>
      <c r="R111" s="1">
        <f>SUMIFS(StorageGeneration_1!L:L,StorageGeneration_1!$A:$A,$B$107,StorageGeneration_1!$B:$B,$H111) - SUMIFS(StorageGeneration_2!L:L,StorageGeneration_2!$A:$A,$B$107,StorageGeneration_2!$B:$B,$H111)</f>
        <v>87.295498016978911</v>
      </c>
      <c r="S111" s="1">
        <f>SUMIFS(StorageGeneration_1!M:M,StorageGeneration_1!$A:$A,$B$107,StorageGeneration_1!$B:$B,$H111) - SUMIFS(StorageGeneration_2!M:M,StorageGeneration_2!$A:$A,$B$107,StorageGeneration_2!$B:$B,$H111)</f>
        <v>299.42295675183783</v>
      </c>
      <c r="T111" s="1">
        <f>SUMIFS(StorageGeneration_1!N:N,StorageGeneration_1!$A:$A,$B$107,StorageGeneration_1!$B:$B,$H111) - SUMIFS(StorageGeneration_2!N:N,StorageGeneration_2!$A:$A,$B$107,StorageGeneration_2!$B:$B,$H111)</f>
        <v>507.26360967016262</v>
      </c>
      <c r="U111" s="1">
        <f>SUMIFS(StorageGeneration_1!O:O,StorageGeneration_1!$A:$A,$B$107,StorageGeneration_1!$B:$B,$H111) - SUMIFS(StorageGeneration_2!O:O,StorageGeneration_2!$A:$A,$B$107,StorageGeneration_2!$B:$B,$H111)</f>
        <v>-157.1778656735255</v>
      </c>
      <c r="V111" s="1">
        <f>SUMIFS(StorageGeneration_1!P:P,StorageGeneration_1!$A:$A,$B$107,StorageGeneration_1!$B:$B,$H111) - SUMIFS(StorageGeneration_2!P:P,StorageGeneration_2!$A:$A,$B$107,StorageGeneration_2!$B:$B,$H111)</f>
        <v>-148.94912863484069</v>
      </c>
      <c r="W111" s="1">
        <f>SUMIFS(StorageGeneration_1!Q:Q,StorageGeneration_1!$A:$A,$B$107,StorageGeneration_1!$B:$B,$H111) - SUMIFS(StorageGeneration_2!Q:Q,StorageGeneration_2!$A:$A,$B$107,StorageGeneration_2!$B:$B,$H111)</f>
        <v>-1124.7193084499577</v>
      </c>
      <c r="X111" s="1">
        <f>SUMIFS(StorageGeneration_1!R:R,StorageGeneration_1!$A:$A,$B$107,StorageGeneration_1!$B:$B,$H111) - SUMIFS(StorageGeneration_2!R:R,StorageGeneration_2!$A:$A,$B$107,StorageGeneration_2!$B:$B,$H111)</f>
        <v>-862.84456899581892</v>
      </c>
      <c r="Y111" s="1">
        <f>SUMIFS(StorageGeneration_1!S:S,StorageGeneration_1!$A:$A,$B$107,StorageGeneration_1!$B:$B,$H111) - SUMIFS(StorageGeneration_2!S:S,StorageGeneration_2!$A:$A,$B$107,StorageGeneration_2!$B:$B,$H111)</f>
        <v>-826.42143150649736</v>
      </c>
      <c r="Z111" s="1">
        <f>SUMIFS(StorageGeneration_1!T:T,StorageGeneration_1!$A:$A,$B$107,StorageGeneration_1!$B:$B,$H111) - SUMIFS(StorageGeneration_2!T:T,StorageGeneration_2!$A:$A,$B$107,StorageGeneration_2!$B:$B,$H111)</f>
        <v>-1148.8372821779212</v>
      </c>
      <c r="AA111" s="1">
        <f>SUMIFS(StorageGeneration_1!U:U,StorageGeneration_1!$A:$A,$B$107,StorageGeneration_1!$B:$B,$H111) - SUMIFS(StorageGeneration_2!U:U,StorageGeneration_2!$A:$A,$B$107,StorageGeneration_2!$B:$B,$H111)</f>
        <v>-624.0712224285835</v>
      </c>
      <c r="AB111" s="1">
        <f>SUMIFS(StorageGeneration_1!V:V,StorageGeneration_1!$A:$A,$B$107,StorageGeneration_1!$B:$B,$H111) - SUMIFS(StorageGeneration_2!V:V,StorageGeneration_2!$A:$A,$B$107,StorageGeneration_2!$B:$B,$H111)</f>
        <v>-2362.7972950820294</v>
      </c>
      <c r="AC111" s="1">
        <f>SUMIFS(StorageGeneration_1!W:W,StorageGeneration_1!$A:$A,$B$107,StorageGeneration_1!$B:$B,$H111) - SUMIFS(StorageGeneration_2!W:W,StorageGeneration_2!$A:$A,$B$107,StorageGeneration_2!$B:$B,$H111)</f>
        <v>-2020.3552053531275</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-47.875040174503525</v>
      </c>
      <c r="M112" s="1">
        <f>SUMIFS(StorageGeneration_1!G:G,StorageGeneration_1!$A:$A,$B$107,StorageGeneration_1!$B:$B,$H112) - SUMIFS(StorageGeneration_2!G:G,StorageGeneration_2!$A:$A,$B$107,StorageGeneration_2!$B:$B,$H112)</f>
        <v>-203.14279200199138</v>
      </c>
      <c r="N112" s="1">
        <f>SUMIFS(StorageGeneration_1!H:H,StorageGeneration_1!$A:$A,$B$107,StorageGeneration_1!$B:$B,$H112) - SUMIFS(StorageGeneration_2!H:H,StorageGeneration_2!$A:$A,$B$107,StorageGeneration_2!$B:$B,$H112)</f>
        <v>-341.78840575510424</v>
      </c>
      <c r="O112" s="1">
        <f>SUMIFS(StorageGeneration_1!I:I,StorageGeneration_1!$A:$A,$B$107,StorageGeneration_1!$B:$B,$H112) - SUMIFS(StorageGeneration_2!I:I,StorageGeneration_2!$A:$A,$B$107,StorageGeneration_2!$B:$B,$H112)</f>
        <v>-333.11914261523424</v>
      </c>
      <c r="P112" s="1">
        <f>SUMIFS(StorageGeneration_1!J:J,StorageGeneration_1!$A:$A,$B$107,StorageGeneration_1!$B:$B,$H112) - SUMIFS(StorageGeneration_2!J:J,StorageGeneration_2!$A:$A,$B$107,StorageGeneration_2!$B:$B,$H112)</f>
        <v>-247.92975331368109</v>
      </c>
      <c r="Q112" s="1">
        <f>SUMIFS(StorageGeneration_1!K:K,StorageGeneration_1!$A:$A,$B$107,StorageGeneration_1!$B:$B,$H112) - SUMIFS(StorageGeneration_2!K:K,StorageGeneration_2!$A:$A,$B$107,StorageGeneration_2!$B:$B,$H112)</f>
        <v>-124.98909059689839</v>
      </c>
      <c r="R112" s="1">
        <f>SUMIFS(StorageGeneration_1!L:L,StorageGeneration_1!$A:$A,$B$107,StorageGeneration_1!$B:$B,$H112) - SUMIFS(StorageGeneration_2!L:L,StorageGeneration_2!$A:$A,$B$107,StorageGeneration_2!$B:$B,$H112)</f>
        <v>315.21501440244333</v>
      </c>
      <c r="S112" s="1">
        <f>SUMIFS(StorageGeneration_1!M:M,StorageGeneration_1!$A:$A,$B$107,StorageGeneration_1!$B:$B,$H112) - SUMIFS(StorageGeneration_2!M:M,StorageGeneration_2!$A:$A,$B$107,StorageGeneration_2!$B:$B,$H112)</f>
        <v>-223.39383346370835</v>
      </c>
      <c r="T112" s="1">
        <f>SUMIFS(StorageGeneration_1!N:N,StorageGeneration_1!$A:$A,$B$107,StorageGeneration_1!$B:$B,$H112) - SUMIFS(StorageGeneration_2!N:N,StorageGeneration_2!$A:$A,$B$107,StorageGeneration_2!$B:$B,$H112)</f>
        <v>-3313.2447041683704</v>
      </c>
      <c r="U112" s="1">
        <f>SUMIFS(StorageGeneration_1!O:O,StorageGeneration_1!$A:$A,$B$107,StorageGeneration_1!$B:$B,$H112) - SUMIFS(StorageGeneration_2!O:O,StorageGeneration_2!$A:$A,$B$107,StorageGeneration_2!$B:$B,$H112)</f>
        <v>-3201.7975068297637</v>
      </c>
      <c r="V112" s="1">
        <f>SUMIFS(StorageGeneration_1!P:P,StorageGeneration_1!$A:$A,$B$107,StorageGeneration_1!$B:$B,$H112) - SUMIFS(StorageGeneration_2!P:P,StorageGeneration_2!$A:$A,$B$107,StorageGeneration_2!$B:$B,$H112)</f>
        <v>-2831.4205327410273</v>
      </c>
      <c r="W112" s="1">
        <f>SUMIFS(StorageGeneration_1!Q:Q,StorageGeneration_1!$A:$A,$B$107,StorageGeneration_1!$B:$B,$H112) - SUMIFS(StorageGeneration_2!Q:Q,StorageGeneration_2!$A:$A,$B$107,StorageGeneration_2!$B:$B,$H112)</f>
        <v>-1462.8571614442399</v>
      </c>
      <c r="X112" s="1">
        <f>SUMIFS(StorageGeneration_1!R:R,StorageGeneration_1!$A:$A,$B$107,StorageGeneration_1!$B:$B,$H112) - SUMIFS(StorageGeneration_2!R:R,StorageGeneration_2!$A:$A,$B$107,StorageGeneration_2!$B:$B,$H112)</f>
        <v>-1388.511499114622</v>
      </c>
      <c r="Y112" s="1">
        <f>SUMIFS(StorageGeneration_1!S:S,StorageGeneration_1!$A:$A,$B$107,StorageGeneration_1!$B:$B,$H112) - SUMIFS(StorageGeneration_2!S:S,StorageGeneration_2!$A:$A,$B$107,StorageGeneration_2!$B:$B,$H112)</f>
        <v>-2223.8106020571413</v>
      </c>
      <c r="Z112" s="1">
        <f>SUMIFS(StorageGeneration_1!T:T,StorageGeneration_1!$A:$A,$B$107,StorageGeneration_1!$B:$B,$H112) - SUMIFS(StorageGeneration_2!T:T,StorageGeneration_2!$A:$A,$B$107,StorageGeneration_2!$B:$B,$H112)</f>
        <v>-2065.8056562395691</v>
      </c>
      <c r="AA112" s="1">
        <f>SUMIFS(StorageGeneration_1!U:U,StorageGeneration_1!$A:$A,$B$107,StorageGeneration_1!$B:$B,$H112) - SUMIFS(StorageGeneration_2!U:U,StorageGeneration_2!$A:$A,$B$107,StorageGeneration_2!$B:$B,$H112)</f>
        <v>-1760.9004810189217</v>
      </c>
      <c r="AB112" s="1">
        <f>SUMIFS(StorageGeneration_1!V:V,StorageGeneration_1!$A:$A,$B$107,StorageGeneration_1!$B:$B,$H112) - SUMIFS(StorageGeneration_2!V:V,StorageGeneration_2!$A:$A,$B$107,StorageGeneration_2!$B:$B,$H112)</f>
        <v>-2030.127801575949</v>
      </c>
      <c r="AC112" s="1">
        <f>SUMIFS(StorageGeneration_1!W:W,StorageGeneration_1!$A:$A,$B$107,StorageGeneration_1!$B:$B,$H112) - SUMIFS(StorageGeneration_2!W:W,StorageGeneration_2!$A:$A,$B$107,StorageGeneration_2!$B:$B,$H112)</f>
        <v>-2392.7213343637368</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312.20613539999999</v>
      </c>
      <c r="M127" s="1">
        <f>SUMIFS(DispatchableCapacity_1!G:G,DispatchableCapacity_1!$A:$A,$B$123,DispatchableCapacity_1!$B:$B,$H127)-SUMIFS(DispatchableCapacity_2!G:G,DispatchableCapacity_2!$A:$A,$B$123,DispatchableCapacity_2!$B:$B,$H127)</f>
        <v>312.20613539999999</v>
      </c>
      <c r="N127" s="1">
        <f>SUMIFS(DispatchableCapacity_1!H:H,DispatchableCapacity_1!$A:$A,$B$123,DispatchableCapacity_1!$B:$B,$H127)-SUMIFS(DispatchableCapacity_2!H:H,DispatchableCapacity_2!$A:$A,$B$123,DispatchableCapacity_2!$B:$B,$H127)</f>
        <v>312.20613539999999</v>
      </c>
      <c r="O127" s="1">
        <f>SUMIFS(DispatchableCapacity_1!I:I,DispatchableCapacity_1!$A:$A,$B$123,DispatchableCapacity_1!$B:$B,$H127)-SUMIFS(DispatchableCapacity_2!I:I,DispatchableCapacity_2!$A:$A,$B$123,DispatchableCapacity_2!$B:$B,$H127)</f>
        <v>312.20613539999999</v>
      </c>
      <c r="P127" s="1">
        <f>SUMIFS(DispatchableCapacity_1!J:J,DispatchableCapacity_1!$A:$A,$B$123,DispatchableCapacity_1!$B:$B,$H127)-SUMIFS(DispatchableCapacity_2!J:J,DispatchableCapacity_2!$A:$A,$B$123,DispatchableCapacity_2!$B:$B,$H127)</f>
        <v>582.92819538000003</v>
      </c>
      <c r="Q127" s="1">
        <f>SUMIFS(DispatchableCapacity_1!K:K,DispatchableCapacity_1!$A:$A,$B$123,DispatchableCapacity_1!$B:$B,$H127)-SUMIFS(DispatchableCapacity_2!K:K,DispatchableCapacity_2!$A:$A,$B$123,DispatchableCapacity_2!$B:$B,$H127)</f>
        <v>1820.25802944</v>
      </c>
      <c r="R127" s="1">
        <f>SUMIFS(DispatchableCapacity_1!L:L,DispatchableCapacity_1!$A:$A,$B$123,DispatchableCapacity_1!$B:$B,$H127)-SUMIFS(DispatchableCapacity_2!L:L,DispatchableCapacity_2!$A:$A,$B$123,DispatchableCapacity_2!$B:$B,$H127)</f>
        <v>1820.25802944</v>
      </c>
      <c r="S127" s="1">
        <f>SUMIFS(DispatchableCapacity_1!M:M,DispatchableCapacity_1!$A:$A,$B$123,DispatchableCapacity_1!$B:$B,$H127)-SUMIFS(DispatchableCapacity_2!M:M,DispatchableCapacity_2!$A:$A,$B$123,DispatchableCapacity_2!$B:$B,$H127)</f>
        <v>1820.25802944</v>
      </c>
      <c r="T127" s="1">
        <f>SUMIFS(DispatchableCapacity_1!N:N,DispatchableCapacity_1!$A:$A,$B$123,DispatchableCapacity_1!$B:$B,$H127)-SUMIFS(DispatchableCapacity_2!N:N,DispatchableCapacity_2!$A:$A,$B$123,DispatchableCapacity_2!$B:$B,$H127)</f>
        <v>4122.4837071599995</v>
      </c>
      <c r="U127" s="1">
        <f>SUMIFS(DispatchableCapacity_1!O:O,DispatchableCapacity_1!$A:$A,$B$123,DispatchableCapacity_1!$B:$B,$H127)-SUMIFS(DispatchableCapacity_2!O:O,DispatchableCapacity_2!$A:$A,$B$123,DispatchableCapacity_2!$B:$B,$H127)</f>
        <v>4122.4837071599995</v>
      </c>
      <c r="V127" s="1">
        <f>SUMIFS(DispatchableCapacity_1!P:P,DispatchableCapacity_1!$A:$A,$B$123,DispatchableCapacity_1!$B:$B,$H127)-SUMIFS(DispatchableCapacity_2!P:P,DispatchableCapacity_2!$A:$A,$B$123,DispatchableCapacity_2!$B:$B,$H127)</f>
        <v>4327.2049708199993</v>
      </c>
      <c r="W127" s="1">
        <f>SUMIFS(DispatchableCapacity_1!Q:Q,DispatchableCapacity_1!$A:$A,$B$123,DispatchableCapacity_1!$B:$B,$H127)-SUMIFS(DispatchableCapacity_2!Q:Q,DispatchableCapacity_2!$A:$A,$B$123,DispatchableCapacity_2!$B:$B,$H127)</f>
        <v>5285.2205425199991</v>
      </c>
      <c r="X127" s="1">
        <f>SUMIFS(DispatchableCapacity_1!R:R,DispatchableCapacity_1!$A:$A,$B$123,DispatchableCapacity_1!$B:$B,$H127)-SUMIFS(DispatchableCapacity_2!R:R,DispatchableCapacity_2!$A:$A,$B$123,DispatchableCapacity_2!$B:$B,$H127)</f>
        <v>6378.8762731199986</v>
      </c>
      <c r="Y127" s="1">
        <f>SUMIFS(DispatchableCapacity_1!S:S,DispatchableCapacity_1!$A:$A,$B$123,DispatchableCapacity_1!$B:$B,$H127)-SUMIFS(DispatchableCapacity_2!S:S,DispatchableCapacity_2!$A:$A,$B$123,DispatchableCapacity_2!$B:$B,$H127)</f>
        <v>7343.4656022599993</v>
      </c>
      <c r="Z127" s="1">
        <f>SUMIFS(DispatchableCapacity_1!T:T,DispatchableCapacity_1!$A:$A,$B$123,DispatchableCapacity_1!$B:$B,$H127)-SUMIFS(DispatchableCapacity_2!T:T,DispatchableCapacity_2!$A:$A,$B$123,DispatchableCapacity_2!$B:$B,$H127)</f>
        <v>7875.5304521399994</v>
      </c>
      <c r="AA127" s="1">
        <f>SUMIFS(DispatchableCapacity_1!U:U,DispatchableCapacity_1!$A:$A,$B$123,DispatchableCapacity_1!$B:$B,$H127)-SUMIFS(DispatchableCapacity_2!U:U,DispatchableCapacity_2!$A:$A,$B$123,DispatchableCapacity_2!$B:$B,$H127)</f>
        <v>8034.0922262999993</v>
      </c>
      <c r="AB127" s="1">
        <f>SUMIFS(DispatchableCapacity_1!V:V,DispatchableCapacity_1!$A:$A,$B$123,DispatchableCapacity_1!$B:$B,$H127)-SUMIFS(DispatchableCapacity_2!V:V,DispatchableCapacity_2!$A:$A,$B$123,DispatchableCapacity_2!$B:$B,$H127)</f>
        <v>8034.0922262999993</v>
      </c>
      <c r="AC127" s="1">
        <f>SUMIFS(DispatchableCapacity_1!W:W,DispatchableCapacity_1!$A:$A,$B$123,DispatchableCapacity_1!$B:$B,$H127)-SUMIFS(DispatchableCapacity_2!W:W,DispatchableCapacity_2!$A:$A,$B$123,DispatchableCapacity_2!$B:$B,$H127)</f>
        <v>8738.3220087000009</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0</v>
      </c>
      <c r="T128" s="1">
        <f>SUMIFS(DispatchableCapacity_1!N:N,DispatchableCapacity_1!$A:$A,$B$123,DispatchableCapacity_1!$B:$B,$H128)-SUMIFS(DispatchableCapacity_2!N:N,DispatchableCapacity_2!$A:$A,$B$123,DispatchableCapacity_2!$B:$B,$H128)</f>
        <v>0</v>
      </c>
      <c r="U128" s="1">
        <f>SUMIFS(DispatchableCapacity_1!O:O,DispatchableCapacity_1!$A:$A,$B$123,DispatchableCapacity_1!$B:$B,$H128)-SUMIFS(DispatchableCapacity_2!O:O,DispatchableCapacity_2!$A:$A,$B$123,DispatchableCapacity_2!$B:$B,$H128)</f>
        <v>0</v>
      </c>
      <c r="V128" s="1">
        <f>SUMIFS(DispatchableCapacity_1!P:P,DispatchableCapacity_1!$A:$A,$B$123,DispatchableCapacity_1!$B:$B,$H128)-SUMIFS(DispatchableCapacity_2!P:P,DispatchableCapacity_2!$A:$A,$B$123,DispatchableCapacity_2!$B:$B,$H128)</f>
        <v>0</v>
      </c>
      <c r="W128" s="1">
        <f>SUMIFS(DispatchableCapacity_1!Q:Q,DispatchableCapacity_1!$A:$A,$B$123,DispatchableCapacity_1!$B:$B,$H128)-SUMIFS(DispatchableCapacity_2!Q:Q,DispatchableCapacity_2!$A:$A,$B$123,DispatchableCapacity_2!$B:$B,$H128)</f>
        <v>0</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0.70891528999999309</v>
      </c>
      <c r="N129" s="1">
        <f>SUMIFS(DispatchableCapacity_1!H:H,DispatchableCapacity_1!$A:$A,$B$123,DispatchableCapacity_1!$B:$B,$H129)-SUMIFS(DispatchableCapacity_2!H:H,DispatchableCapacity_2!$A:$A,$B$123,DispatchableCapacity_2!$B:$B,$H129)</f>
        <v>0.70891528999999309</v>
      </c>
      <c r="O129" s="1">
        <f>SUMIFS(DispatchableCapacity_1!I:I,DispatchableCapacity_1!$A:$A,$B$123,DispatchableCapacity_1!$B:$B,$H129)-SUMIFS(DispatchableCapacity_2!I:I,DispatchableCapacity_2!$A:$A,$B$123,DispatchableCapacity_2!$B:$B,$H129)</f>
        <v>0.70891528999993625</v>
      </c>
      <c r="P129" s="1">
        <f>SUMIFS(DispatchableCapacity_1!J:J,DispatchableCapacity_1!$A:$A,$B$123,DispatchableCapacity_1!$B:$B,$H129)-SUMIFS(DispatchableCapacity_2!J:J,DispatchableCapacity_2!$A:$A,$B$123,DispatchableCapacity_2!$B:$B,$H129)</f>
        <v>0.70891529000004994</v>
      </c>
      <c r="Q129" s="1">
        <f>SUMIFS(DispatchableCapacity_1!K:K,DispatchableCapacity_1!$A:$A,$B$123,DispatchableCapacity_1!$B:$B,$H129)-SUMIFS(DispatchableCapacity_2!K:K,DispatchableCapacity_2!$A:$A,$B$123,DispatchableCapacity_2!$B:$B,$H129)</f>
        <v>0.70891528999993625</v>
      </c>
      <c r="R129" s="1">
        <f>SUMIFS(DispatchableCapacity_1!L:L,DispatchableCapacity_1!$A:$A,$B$123,DispatchableCapacity_1!$B:$B,$H129)-SUMIFS(DispatchableCapacity_2!L:L,DispatchableCapacity_2!$A:$A,$B$123,DispatchableCapacity_2!$B:$B,$H129)</f>
        <v>222.91107032000002</v>
      </c>
      <c r="S129" s="1">
        <f>SUMIFS(DispatchableCapacity_1!M:M,DispatchableCapacity_1!$A:$A,$B$123,DispatchableCapacity_1!$B:$B,$H129)-SUMIFS(DispatchableCapacity_2!M:M,DispatchableCapacity_2!$A:$A,$B$123,DispatchableCapacity_2!$B:$B,$H129)</f>
        <v>382.96214638000015</v>
      </c>
      <c r="T129" s="1">
        <f>SUMIFS(DispatchableCapacity_1!N:N,DispatchableCapacity_1!$A:$A,$B$123,DispatchableCapacity_1!$B:$B,$H129)-SUMIFS(DispatchableCapacity_2!N:N,DispatchableCapacity_2!$A:$A,$B$123,DispatchableCapacity_2!$B:$B,$H129)</f>
        <v>95.352254730000141</v>
      </c>
      <c r="U129" s="1">
        <f>SUMIFS(DispatchableCapacity_1!O:O,DispatchableCapacity_1!$A:$A,$B$123,DispatchableCapacity_1!$B:$B,$H129)-SUMIFS(DispatchableCapacity_2!O:O,DispatchableCapacity_2!$A:$A,$B$123,DispatchableCapacity_2!$B:$B,$H129)</f>
        <v>355.89451355000028</v>
      </c>
      <c r="V129" s="1">
        <f>SUMIFS(DispatchableCapacity_1!P:P,DispatchableCapacity_1!$A:$A,$B$123,DispatchableCapacity_1!$B:$B,$H129)-SUMIFS(DispatchableCapacity_2!P:P,DispatchableCapacity_2!$A:$A,$B$123,DispatchableCapacity_2!$B:$B,$H129)</f>
        <v>239.5724491900005</v>
      </c>
      <c r="W129" s="1">
        <f>SUMIFS(DispatchableCapacity_1!Q:Q,DispatchableCapacity_1!$A:$A,$B$123,DispatchableCapacity_1!$B:$B,$H129)-SUMIFS(DispatchableCapacity_2!Q:Q,DispatchableCapacity_2!$A:$A,$B$123,DispatchableCapacity_2!$B:$B,$H129)</f>
        <v>239.5724491900005</v>
      </c>
      <c r="X129" s="1">
        <f>SUMIFS(DispatchableCapacity_1!R:R,DispatchableCapacity_1!$A:$A,$B$123,DispatchableCapacity_1!$B:$B,$H129)-SUMIFS(DispatchableCapacity_2!R:R,DispatchableCapacity_2!$A:$A,$B$123,DispatchableCapacity_2!$B:$B,$H129)</f>
        <v>-380.04092357000059</v>
      </c>
      <c r="Y129" s="1">
        <f>SUMIFS(DispatchableCapacity_1!S:S,DispatchableCapacity_1!$A:$A,$B$123,DispatchableCapacity_1!$B:$B,$H129)-SUMIFS(DispatchableCapacity_2!S:S,DispatchableCapacity_2!$A:$A,$B$123,DispatchableCapacity_2!$B:$B,$H129)</f>
        <v>-380.04092357000036</v>
      </c>
      <c r="Z129" s="1">
        <f>SUMIFS(DispatchableCapacity_1!T:T,DispatchableCapacity_1!$A:$A,$B$123,DispatchableCapacity_1!$B:$B,$H129)-SUMIFS(DispatchableCapacity_2!T:T,DispatchableCapacity_2!$A:$A,$B$123,DispatchableCapacity_2!$B:$B,$H129)</f>
        <v>-2127.518190790001</v>
      </c>
      <c r="AA129" s="1">
        <f>SUMIFS(DispatchableCapacity_1!U:U,DispatchableCapacity_1!$A:$A,$B$123,DispatchableCapacity_1!$B:$B,$H129)-SUMIFS(DispatchableCapacity_2!U:U,DispatchableCapacity_2!$A:$A,$B$123,DispatchableCapacity_2!$B:$B,$H129)</f>
        <v>-2127.5181907899987</v>
      </c>
      <c r="AB129" s="1">
        <f>SUMIFS(DispatchableCapacity_1!V:V,DispatchableCapacity_1!$A:$A,$B$123,DispatchableCapacity_1!$B:$B,$H129)-SUMIFS(DispatchableCapacity_2!V:V,DispatchableCapacity_2!$A:$A,$B$123,DispatchableCapacity_2!$B:$B,$H129)</f>
        <v>-2127.5181907899973</v>
      </c>
      <c r="AC129" s="1">
        <f>SUMIFS(DispatchableCapacity_1!W:W,DispatchableCapacity_1!$A:$A,$B$123,DispatchableCapacity_1!$B:$B,$H129)-SUMIFS(DispatchableCapacity_2!W:W,DispatchableCapacity_2!$A:$A,$B$123,DispatchableCapacity_2!$B:$B,$H129)</f>
        <v>-3962.6829264799971</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39.194746950000003</v>
      </c>
      <c r="N130" s="1">
        <f>SUMIFS(DispatchableCapacity_1!H:H,DispatchableCapacity_1!$A:$A,$B$123,DispatchableCapacity_1!$B:$B,$H130)-SUMIFS(DispatchableCapacity_2!H:H,DispatchableCapacity_2!$A:$A,$B$123,DispatchableCapacity_2!$B:$B,$H130)</f>
        <v>39.194746950000003</v>
      </c>
      <c r="O130" s="1">
        <f>SUMIFS(DispatchableCapacity_1!I:I,DispatchableCapacity_1!$A:$A,$B$123,DispatchableCapacity_1!$B:$B,$H130)-SUMIFS(DispatchableCapacity_2!I:I,DispatchableCapacity_2!$A:$A,$B$123,DispatchableCapacity_2!$B:$B,$H130)</f>
        <v>39.194746950000003</v>
      </c>
      <c r="P130" s="1">
        <f>SUMIFS(DispatchableCapacity_1!J:J,DispatchableCapacity_1!$A:$A,$B$123,DispatchableCapacity_1!$B:$B,$H130)-SUMIFS(DispatchableCapacity_2!J:J,DispatchableCapacity_2!$A:$A,$B$123,DispatchableCapacity_2!$B:$B,$H130)</f>
        <v>39.194746950000003</v>
      </c>
      <c r="Q130" s="1">
        <f>SUMIFS(DispatchableCapacity_1!K:K,DispatchableCapacity_1!$A:$A,$B$123,DispatchableCapacity_1!$B:$B,$H130)-SUMIFS(DispatchableCapacity_2!K:K,DispatchableCapacity_2!$A:$A,$B$123,DispatchableCapacity_2!$B:$B,$H130)</f>
        <v>39.194746950000003</v>
      </c>
      <c r="R130" s="1">
        <f>SUMIFS(DispatchableCapacity_1!L:L,DispatchableCapacity_1!$A:$A,$B$123,DispatchableCapacity_1!$B:$B,$H130)-SUMIFS(DispatchableCapacity_2!L:L,DispatchableCapacity_2!$A:$A,$B$123,DispatchableCapacity_2!$B:$B,$H130)</f>
        <v>39.194746950000003</v>
      </c>
      <c r="S130" s="1">
        <f>SUMIFS(DispatchableCapacity_1!M:M,DispatchableCapacity_1!$A:$A,$B$123,DispatchableCapacity_1!$B:$B,$H130)-SUMIFS(DispatchableCapacity_2!M:M,DispatchableCapacity_2!$A:$A,$B$123,DispatchableCapacity_2!$B:$B,$H130)</f>
        <v>123.84895713</v>
      </c>
      <c r="T130" s="1">
        <f>SUMIFS(DispatchableCapacity_1!N:N,DispatchableCapacity_1!$A:$A,$B$123,DispatchableCapacity_1!$B:$B,$H130)-SUMIFS(DispatchableCapacity_2!N:N,DispatchableCapacity_2!$A:$A,$B$123,DispatchableCapacity_2!$B:$B,$H130)</f>
        <v>486.32886731999997</v>
      </c>
      <c r="U130" s="1">
        <f>SUMIFS(DispatchableCapacity_1!O:O,DispatchableCapacity_1!$A:$A,$B$123,DispatchableCapacity_1!$B:$B,$H130)-SUMIFS(DispatchableCapacity_2!O:O,DispatchableCapacity_2!$A:$A,$B$123,DispatchableCapacity_2!$B:$B,$H130)</f>
        <v>-467.80773911000006</v>
      </c>
      <c r="V130" s="1">
        <f>SUMIFS(DispatchableCapacity_1!P:P,DispatchableCapacity_1!$A:$A,$B$123,DispatchableCapacity_1!$B:$B,$H130)-SUMIFS(DispatchableCapacity_2!P:P,DispatchableCapacity_2!$A:$A,$B$123,DispatchableCapacity_2!$B:$B,$H130)</f>
        <v>-280.52113896000014</v>
      </c>
      <c r="W130" s="1">
        <f>SUMIFS(DispatchableCapacity_1!Q:Q,DispatchableCapacity_1!$A:$A,$B$123,DispatchableCapacity_1!$B:$B,$H130)-SUMIFS(DispatchableCapacity_2!Q:Q,DispatchableCapacity_2!$A:$A,$B$123,DispatchableCapacity_2!$B:$B,$H130)</f>
        <v>-78.073989240000174</v>
      </c>
      <c r="X130" s="1">
        <f>SUMIFS(DispatchableCapacity_1!R:R,DispatchableCapacity_1!$A:$A,$B$123,DispatchableCapacity_1!$B:$B,$H130)-SUMIFS(DispatchableCapacity_2!R:R,DispatchableCapacity_2!$A:$A,$B$123,DispatchableCapacity_2!$B:$B,$H130)</f>
        <v>-20.657857460000287</v>
      </c>
      <c r="Y130" s="1">
        <f>SUMIFS(DispatchableCapacity_1!S:S,DispatchableCapacity_1!$A:$A,$B$123,DispatchableCapacity_1!$B:$B,$H130)-SUMIFS(DispatchableCapacity_2!S:S,DispatchableCapacity_2!$A:$A,$B$123,DispatchableCapacity_2!$B:$B,$H130)</f>
        <v>484.12720586999967</v>
      </c>
      <c r="Z130" s="1">
        <f>SUMIFS(DispatchableCapacity_1!T:T,DispatchableCapacity_1!$A:$A,$B$123,DispatchableCapacity_1!$B:$B,$H130)-SUMIFS(DispatchableCapacity_2!T:T,DispatchableCapacity_2!$A:$A,$B$123,DispatchableCapacity_2!$B:$B,$H130)</f>
        <v>425.02799099999993</v>
      </c>
      <c r="AA130" s="1">
        <f>SUMIFS(DispatchableCapacity_1!U:U,DispatchableCapacity_1!$A:$A,$B$123,DispatchableCapacity_1!$B:$B,$H130)-SUMIFS(DispatchableCapacity_2!U:U,DispatchableCapacity_2!$A:$A,$B$123,DispatchableCapacity_2!$B:$B,$H130)</f>
        <v>956.72270694999952</v>
      </c>
      <c r="AB130" s="1">
        <f>SUMIFS(DispatchableCapacity_1!V:V,DispatchableCapacity_1!$A:$A,$B$123,DispatchableCapacity_1!$B:$B,$H130)-SUMIFS(DispatchableCapacity_2!V:V,DispatchableCapacity_2!$A:$A,$B$123,DispatchableCapacity_2!$B:$B,$H130)</f>
        <v>342.94279588999962</v>
      </c>
      <c r="AC130" s="1">
        <f>SUMIFS(DispatchableCapacity_1!W:W,DispatchableCapacity_1!$A:$A,$B$123,DispatchableCapacity_1!$B:$B,$H130)-SUMIFS(DispatchableCapacity_2!W:W,DispatchableCapacity_2!$A:$A,$B$123,DispatchableCapacity_2!$B:$B,$H130)</f>
        <v>342.94279588999962</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116.32206435999979</v>
      </c>
      <c r="W131" s="1">
        <f>SUMIFS(DispatchableCapacity_1!Q:Q,DispatchableCapacity_1!$A:$A,$B$123,DispatchableCapacity_1!$B:$B,$H131)-SUMIFS(DispatchableCapacity_2!Q:Q,DispatchableCapacity_2!$A:$A,$B$123,DispatchableCapacity_2!$B:$B,$H131)</f>
        <v>116.32206435999979</v>
      </c>
      <c r="X131" s="1">
        <f>SUMIFS(DispatchableCapacity_1!R:R,DispatchableCapacity_1!$A:$A,$B$123,DispatchableCapacity_1!$B:$B,$H131)-SUMIFS(DispatchableCapacity_2!R:R,DispatchableCapacity_2!$A:$A,$B$123,DispatchableCapacity_2!$B:$B,$H131)</f>
        <v>116.32206435999979</v>
      </c>
      <c r="Y131" s="1">
        <f>SUMIFS(DispatchableCapacity_1!S:S,DispatchableCapacity_1!$A:$A,$B$123,DispatchableCapacity_1!$B:$B,$H131)-SUMIFS(DispatchableCapacity_2!S:S,DispatchableCapacity_2!$A:$A,$B$123,DispatchableCapacity_2!$B:$B,$H131)</f>
        <v>116.32206435999979</v>
      </c>
      <c r="Z131" s="1">
        <f>SUMIFS(DispatchableCapacity_1!T:T,DispatchableCapacity_1!$A:$A,$B$123,DispatchableCapacity_1!$B:$B,$H131)-SUMIFS(DispatchableCapacity_2!T:T,DispatchableCapacity_2!$A:$A,$B$123,DispatchableCapacity_2!$B:$B,$H131)</f>
        <v>226.38552607999964</v>
      </c>
      <c r="AA131" s="1">
        <f>SUMIFS(DispatchableCapacity_1!U:U,DispatchableCapacity_1!$A:$A,$B$123,DispatchableCapacity_1!$B:$B,$H131)-SUMIFS(DispatchableCapacity_2!U:U,DispatchableCapacity_2!$A:$A,$B$123,DispatchableCapacity_2!$B:$B,$H131)</f>
        <v>268.54842206999956</v>
      </c>
      <c r="AB131" s="1">
        <f>SUMIFS(DispatchableCapacity_1!V:V,DispatchableCapacity_1!$A:$A,$B$123,DispatchableCapacity_1!$B:$B,$H131)-SUMIFS(DispatchableCapacity_2!V:V,DispatchableCapacity_2!$A:$A,$B$123,DispatchableCapacity_2!$B:$B,$H131)</f>
        <v>268.54842206999956</v>
      </c>
      <c r="AC131" s="1">
        <f>SUMIFS(DispatchableCapacity_1!W:W,DispatchableCapacity_1!$A:$A,$B$123,DispatchableCapacity_1!$B:$B,$H131)-SUMIFS(DispatchableCapacity_2!W:W,DispatchableCapacity_2!$A:$A,$B$123,DispatchableCapacity_2!$B:$B,$H131)</f>
        <v>268.54842206999956</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-985</v>
      </c>
      <c r="T133" s="1">
        <f>SUMIFS(DispatchableCapacity_1!N:N,DispatchableCapacity_1!$A:$A,$B$123,DispatchableCapacity_1!$B:$B,$H133)-SUMIFS(DispatchableCapacity_2!N:N,DispatchableCapacity_2!$A:$A,$B$123,DispatchableCapacity_2!$B:$B,$H133)</f>
        <v>-1807.5</v>
      </c>
      <c r="U133" s="1">
        <f>SUMIFS(DispatchableCapacity_1!O:O,DispatchableCapacity_1!$A:$A,$B$123,DispatchableCapacity_1!$B:$B,$H133)-SUMIFS(DispatchableCapacity_2!O:O,DispatchableCapacity_2!$A:$A,$B$123,DispatchableCapacity_2!$B:$B,$H133)</f>
        <v>-1807.5</v>
      </c>
      <c r="V133" s="1">
        <f>SUMIFS(DispatchableCapacity_1!P:P,DispatchableCapacity_1!$A:$A,$B$123,DispatchableCapacity_1!$B:$B,$H133)-SUMIFS(DispatchableCapacity_2!P:P,DispatchableCapacity_2!$A:$A,$B$123,DispatchableCapacity_2!$B:$B,$H133)</f>
        <v>-1807.5</v>
      </c>
      <c r="W133" s="1">
        <f>SUMIFS(DispatchableCapacity_1!Q:Q,DispatchableCapacity_1!$A:$A,$B$123,DispatchableCapacity_1!$B:$B,$H133)-SUMIFS(DispatchableCapacity_2!Q:Q,DispatchableCapacity_2!$A:$A,$B$123,DispatchableCapacity_2!$B:$B,$H133)</f>
        <v>-5127.5</v>
      </c>
      <c r="X133" s="1">
        <f>SUMIFS(DispatchableCapacity_1!R:R,DispatchableCapacity_1!$A:$A,$B$123,DispatchableCapacity_1!$B:$B,$H133)-SUMIFS(DispatchableCapacity_2!R:R,DispatchableCapacity_2!$A:$A,$B$123,DispatchableCapacity_2!$B:$B,$H133)</f>
        <v>-5877.5</v>
      </c>
      <c r="Y133" s="1">
        <f>SUMIFS(DispatchableCapacity_1!S:S,DispatchableCapacity_1!$A:$A,$B$123,DispatchableCapacity_1!$B:$B,$H133)-SUMIFS(DispatchableCapacity_2!S:S,DispatchableCapacity_2!$A:$A,$B$123,DispatchableCapacity_2!$B:$B,$H133)</f>
        <v>-5877.5</v>
      </c>
      <c r="Z133" s="1">
        <f>SUMIFS(DispatchableCapacity_1!T:T,DispatchableCapacity_1!$A:$A,$B$123,DispatchableCapacity_1!$B:$B,$H133)-SUMIFS(DispatchableCapacity_2!T:T,DispatchableCapacity_2!$A:$A,$B$123,DispatchableCapacity_2!$B:$B,$H133)</f>
        <v>-5877.5</v>
      </c>
      <c r="AA133" s="1">
        <f>SUMIFS(DispatchableCapacity_1!U:U,DispatchableCapacity_1!$A:$A,$B$123,DispatchableCapacity_1!$B:$B,$H133)-SUMIFS(DispatchableCapacity_2!U:U,DispatchableCapacity_2!$A:$A,$B$123,DispatchableCapacity_2!$B:$B,$H133)</f>
        <v>-5877.5</v>
      </c>
      <c r="AB133" s="1">
        <f>SUMIFS(DispatchableCapacity_1!V:V,DispatchableCapacity_1!$A:$A,$B$123,DispatchableCapacity_1!$B:$B,$H133)-SUMIFS(DispatchableCapacity_2!V:V,DispatchableCapacity_2!$A:$A,$B$123,DispatchableCapacity_2!$B:$B,$H133)</f>
        <v>-5877.5</v>
      </c>
      <c r="AC133" s="1">
        <f>SUMIFS(DispatchableCapacity_1!W:W,DispatchableCapacity_1!$A:$A,$B$123,DispatchableCapacity_1!$B:$B,$H133)-SUMIFS(DispatchableCapacity_2!W:W,DispatchableCapacity_2!$A:$A,$B$123,DispatchableCapacity_2!$B:$B,$H133)</f>
        <v>-5877.5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Central (Counterfactual)</v>
      </c>
      <c r="I148" s="21">
        <f>SUM(J148:AD148)</f>
        <v>2133.840057772979</v>
      </c>
      <c r="J148" s="21">
        <f>Emissions_1!C4</f>
        <v>128.69985425148803</v>
      </c>
      <c r="K148" s="21">
        <f>Emissions_1!D4</f>
        <v>128.01879723971365</v>
      </c>
      <c r="L148" s="21">
        <f>Emissions_1!E4</f>
        <v>127.74166645197997</v>
      </c>
      <c r="M148" s="21">
        <f>Emissions_1!F4</f>
        <v>123.87938863225757</v>
      </c>
      <c r="N148" s="21">
        <f>Emissions_1!G4</f>
        <v>120.66979424166712</v>
      </c>
      <c r="O148" s="21">
        <f>Emissions_1!H4</f>
        <v>115.06685720412723</v>
      </c>
      <c r="P148" s="21">
        <f>Emissions_1!I4</f>
        <v>119.25287471112769</v>
      </c>
      <c r="Q148" s="21">
        <f>Emissions_1!J4</f>
        <v>107.88952065136426</v>
      </c>
      <c r="R148" s="21">
        <f>Emissions_1!K4</f>
        <v>106.0139561689857</v>
      </c>
      <c r="S148" s="21">
        <f>Emissions_1!L4</f>
        <v>109.35195944929619</v>
      </c>
      <c r="T148" s="21">
        <f>Emissions_1!M4</f>
        <v>102.44792262400661</v>
      </c>
      <c r="U148" s="21">
        <f>Emissions_1!N4</f>
        <v>97.43312660936401</v>
      </c>
      <c r="V148" s="21">
        <f>Emissions_1!O4</f>
        <v>97.453366274286154</v>
      </c>
      <c r="W148" s="21">
        <f>Emissions_1!P4</f>
        <v>95.577096469001162</v>
      </c>
      <c r="X148" s="21">
        <f>Emissions_1!Q4</f>
        <v>76.774483728489187</v>
      </c>
      <c r="Y148" s="21">
        <f>Emissions_1!R4</f>
        <v>75.21026970739247</v>
      </c>
      <c r="Z148" s="21">
        <f>Emissions_1!S4</f>
        <v>80.809338951763479</v>
      </c>
      <c r="AA148" s="21">
        <f>Emissions_1!T4</f>
        <v>77.072075990526599</v>
      </c>
      <c r="AB148" s="21">
        <f>Emissions_1!U4</f>
        <v>79.889771065210581</v>
      </c>
      <c r="AC148" s="21">
        <f>Emissions_1!V4</f>
        <v>83.775363920086562</v>
      </c>
      <c r="AD148" s="21">
        <f>Emissions_1!W4</f>
        <v>80.812573430844395</v>
      </c>
    </row>
    <row r="149" spans="8:30">
      <c r="H149" s="7" t="str">
        <f>CaseName_2</f>
        <v>Central (DP6)</v>
      </c>
      <c r="I149" s="21">
        <f>SUM(J149:AD149)</f>
        <v>1992.6317480352491</v>
      </c>
      <c r="J149" s="21">
        <f>Emissions_2!C4</f>
        <v>128.69987142208495</v>
      </c>
      <c r="K149" s="21">
        <f>Emissions_2!D4</f>
        <v>128.10265802745292</v>
      </c>
      <c r="L149" s="21">
        <f>Emissions_2!E4</f>
        <v>127.77478204561545</v>
      </c>
      <c r="M149" s="21">
        <f>Emissions_2!F4</f>
        <v>124.56374963844674</v>
      </c>
      <c r="N149" s="21">
        <f>Emissions_2!G4</f>
        <v>121.44877589091803</v>
      </c>
      <c r="O149" s="21">
        <f>Emissions_2!H4</f>
        <v>115.89951972133436</v>
      </c>
      <c r="P149" s="21">
        <f>Emissions_2!I4</f>
        <v>120.33042321289341</v>
      </c>
      <c r="Q149" s="21">
        <f>Emissions_2!J4</f>
        <v>109.2326591837531</v>
      </c>
      <c r="R149" s="21">
        <f>Emissions_2!K4</f>
        <v>106.13285421770182</v>
      </c>
      <c r="S149" s="21">
        <f>Emissions_2!L4</f>
        <v>108.47655760317292</v>
      </c>
      <c r="T149" s="21">
        <f>Emissions_2!M4</f>
        <v>100.65844900020247</v>
      </c>
      <c r="U149" s="21">
        <f>Emissions_2!N4</f>
        <v>91.187207135847643</v>
      </c>
      <c r="V149" s="21">
        <f>Emissions_2!O4</f>
        <v>92.431254087597921</v>
      </c>
      <c r="W149" s="21">
        <f>Emissions_2!P4</f>
        <v>90.746596054173963</v>
      </c>
      <c r="X149" s="21">
        <f>Emissions_2!Q4</f>
        <v>70.303689503874949</v>
      </c>
      <c r="Y149" s="21">
        <f>Emissions_2!R4</f>
        <v>64.510300348948292</v>
      </c>
      <c r="Z149" s="21">
        <f>Emissions_2!S4</f>
        <v>58.97427498056264</v>
      </c>
      <c r="AA149" s="21">
        <f>Emissions_2!T4</f>
        <v>58.317219316071657</v>
      </c>
      <c r="AB149" s="21">
        <f>Emissions_2!U4</f>
        <v>59.226044777261293</v>
      </c>
      <c r="AC149" s="21">
        <f>Emissions_2!V4</f>
        <v>59.154106101777202</v>
      </c>
      <c r="AD149" s="21">
        <f>Emissions_2!W4</f>
        <v>56.460755765557913</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7125.0791353799996</v>
      </c>
      <c r="H7" s="5">
        <v>7125.0791353799996</v>
      </c>
      <c r="I7" s="5">
        <v>7125.0791353799996</v>
      </c>
      <c r="J7" s="5">
        <v>7125.0791353799996</v>
      </c>
      <c r="K7" s="5">
        <v>7395.8011953599998</v>
      </c>
      <c r="L7" s="5">
        <v>8633.1310294199993</v>
      </c>
      <c r="M7" s="5">
        <v>8250.6310294199993</v>
      </c>
      <c r="N7" s="5">
        <v>8250.6310294199993</v>
      </c>
      <c r="O7" s="5">
        <v>10318.516707180001</v>
      </c>
      <c r="P7" s="5">
        <v>9856.5167071699998</v>
      </c>
      <c r="Q7" s="5">
        <v>9944.2379708300014</v>
      </c>
      <c r="R7" s="5">
        <v>10772.253542530001</v>
      </c>
      <c r="S7" s="5">
        <v>11865.909273130001</v>
      </c>
      <c r="T7" s="5">
        <v>12830.49860227</v>
      </c>
      <c r="U7" s="5">
        <v>13362.56345215</v>
      </c>
      <c r="V7" s="5">
        <v>13081.12522631</v>
      </c>
      <c r="W7" s="5">
        <v>12961.12522631</v>
      </c>
      <c r="X7" s="5">
        <v>13665.355008709999</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1197.7119135550392</v>
      </c>
      <c r="D9" s="5">
        <v>1211.1821700587</v>
      </c>
      <c r="E9" s="5">
        <v>1231.1618990301999</v>
      </c>
      <c r="F9" s="5">
        <v>1231.3446069309998</v>
      </c>
      <c r="G9" s="5">
        <v>3322.0266443726</v>
      </c>
      <c r="H9" s="5">
        <v>3420.3344564257995</v>
      </c>
      <c r="I9" s="5">
        <v>3480.4067966248999</v>
      </c>
      <c r="J9" s="5">
        <v>3548.5299404120001</v>
      </c>
      <c r="K9" s="5">
        <v>3622.1398440606999</v>
      </c>
      <c r="L9" s="5">
        <v>3767.2799917517</v>
      </c>
      <c r="M9" s="5">
        <v>4001.7686085829</v>
      </c>
      <c r="N9" s="5">
        <v>4506.5953995459995</v>
      </c>
      <c r="O9" s="5">
        <v>4967.3096723345998</v>
      </c>
      <c r="P9" s="5">
        <v>5360.0140830353002</v>
      </c>
      <c r="Q9" s="5">
        <v>6241.4632910332994</v>
      </c>
      <c r="R9" s="5">
        <v>8262.3616042009016</v>
      </c>
      <c r="S9" s="5">
        <v>8841.0415886869996</v>
      </c>
      <c r="T9" s="5">
        <v>9860.727445373599</v>
      </c>
      <c r="U9" s="5">
        <v>10141.381398469699</v>
      </c>
      <c r="V9" s="5">
        <v>10834.399875912499</v>
      </c>
      <c r="W9" s="5">
        <v>10898.4748738012</v>
      </c>
      <c r="X9" s="5">
        <v>10993.979937357602</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10092.657999999999</v>
      </c>
      <c r="G11" s="5">
        <v>10092.657999999999</v>
      </c>
      <c r="H11" s="5">
        <v>10662.418637589999</v>
      </c>
      <c r="I11" s="5">
        <v>11392.457999999999</v>
      </c>
      <c r="J11" s="5">
        <v>11987.003876979998</v>
      </c>
      <c r="K11" s="5">
        <v>13807.931521799997</v>
      </c>
      <c r="L11" s="5">
        <v>14443.109035719997</v>
      </c>
      <c r="M11" s="5">
        <v>14397.109035719997</v>
      </c>
      <c r="N11" s="5">
        <v>14397.109035719997</v>
      </c>
      <c r="O11" s="5">
        <v>15538.550994389998</v>
      </c>
      <c r="P11" s="5">
        <v>15259.850994389997</v>
      </c>
      <c r="Q11" s="5">
        <v>15259.850994389997</v>
      </c>
      <c r="R11" s="5">
        <v>20959.350994379998</v>
      </c>
      <c r="S11" s="5">
        <v>21106.850994379998</v>
      </c>
      <c r="T11" s="5">
        <v>21893.650994380001</v>
      </c>
      <c r="U11" s="5">
        <v>21893.650994380001</v>
      </c>
      <c r="V11" s="5">
        <v>21752.85049438</v>
      </c>
      <c r="W11" s="5">
        <v>21380.777370449996</v>
      </c>
      <c r="X11" s="5">
        <v>21332.477370449997</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6854.8028765100007</v>
      </c>
      <c r="J12" s="5">
        <v>8436.4054686300005</v>
      </c>
      <c r="K12" s="5">
        <v>8497.2060952000011</v>
      </c>
      <c r="L12" s="5">
        <v>9165.9932085500004</v>
      </c>
      <c r="M12" s="5">
        <v>9550.4449683500006</v>
      </c>
      <c r="N12" s="5">
        <v>9800.3007453700011</v>
      </c>
      <c r="O12" s="5">
        <v>10464.33184063</v>
      </c>
      <c r="P12" s="5">
        <v>12276.83184063</v>
      </c>
      <c r="Q12" s="5">
        <v>12276.83184063</v>
      </c>
      <c r="R12" s="5">
        <v>12276.83184063</v>
      </c>
      <c r="S12" s="5">
        <v>12276.83184063</v>
      </c>
      <c r="T12" s="5">
        <v>12276.83184063</v>
      </c>
      <c r="U12" s="5">
        <v>12276.83184063</v>
      </c>
      <c r="V12" s="5">
        <v>12276.83184063</v>
      </c>
      <c r="W12" s="5">
        <v>12276.83184063</v>
      </c>
      <c r="X12" s="5">
        <v>12276.83184063</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68773.730396100218</v>
      </c>
      <c r="G14" s="17">
        <v>71639.111123996612</v>
      </c>
      <c r="H14" s="17">
        <v>72779.878102442963</v>
      </c>
      <c r="I14" s="17">
        <v>74500.889771492934</v>
      </c>
      <c r="J14" s="17">
        <v>77022.645932431464</v>
      </c>
      <c r="K14" s="17">
        <v>78560.889027873913</v>
      </c>
      <c r="L14" s="17">
        <v>80006.24887211468</v>
      </c>
      <c r="M14" s="17">
        <v>80055.935543948668</v>
      </c>
      <c r="N14" s="17">
        <v>80730.301394299371</v>
      </c>
      <c r="O14" s="17">
        <v>82438.954189108685</v>
      </c>
      <c r="P14" s="17">
        <v>84681.196332325417</v>
      </c>
      <c r="Q14" s="17">
        <v>86892.569141545187</v>
      </c>
      <c r="R14" s="17">
        <v>92172.341977431395</v>
      </c>
      <c r="S14" s="17">
        <v>94259.366062225803</v>
      </c>
      <c r="T14" s="17">
        <v>96174.150816524314</v>
      </c>
      <c r="U14" s="17">
        <v>97748.703561486007</v>
      </c>
      <c r="V14" s="17">
        <v>98129.091010713295</v>
      </c>
      <c r="W14" s="17">
        <v>98934.165238274465</v>
      </c>
      <c r="X14" s="17">
        <v>100924.95894674913</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69337.284095822761</v>
      </c>
      <c r="G16" s="17">
        <v>72243.988008780783</v>
      </c>
      <c r="H16" s="17">
        <v>73422.098811018164</v>
      </c>
      <c r="I16" s="17">
        <v>75184.611468273448</v>
      </c>
      <c r="J16" s="17">
        <v>77746.366516659735</v>
      </c>
      <c r="K16" s="17">
        <v>79330.24681053395</v>
      </c>
      <c r="L16" s="17">
        <v>80819.478134373028</v>
      </c>
      <c r="M16" s="17">
        <v>80912.799819622916</v>
      </c>
      <c r="N16" s="17">
        <v>81633.233660201353</v>
      </c>
      <c r="O16" s="17">
        <v>83384.194931859733</v>
      </c>
      <c r="P16" s="17">
        <v>85668.995602872907</v>
      </c>
      <c r="Q16" s="17">
        <v>87928.776210952507</v>
      </c>
      <c r="R16" s="17">
        <v>93253.153692133361</v>
      </c>
      <c r="S16" s="17">
        <v>95390.363487429509</v>
      </c>
      <c r="T16" s="17">
        <v>97356.827252932635</v>
      </c>
      <c r="U16" s="17">
        <v>98980.537749919575</v>
      </c>
      <c r="V16" s="17">
        <v>99415.719389877471</v>
      </c>
      <c r="W16" s="17">
        <v>100273.72183675144</v>
      </c>
      <c r="X16" s="17">
        <v>102317.33295377321</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1831.9550599900001</v>
      </c>
      <c r="L22" s="5">
        <v>3069.2848940499998</v>
      </c>
      <c r="M22" s="5">
        <v>3069.2848940499998</v>
      </c>
      <c r="N22" s="5">
        <v>3069.2848940499998</v>
      </c>
      <c r="O22" s="5">
        <v>5371.5105717699998</v>
      </c>
      <c r="P22" s="5">
        <v>5371.5105717699998</v>
      </c>
      <c r="Q22" s="5">
        <v>5576.2318354299996</v>
      </c>
      <c r="R22" s="5">
        <v>6484.2474071300003</v>
      </c>
      <c r="S22" s="5">
        <v>7577.9031377299998</v>
      </c>
      <c r="T22" s="5">
        <v>7577.9031377299998</v>
      </c>
      <c r="U22" s="5">
        <v>7867.3867048700004</v>
      </c>
      <c r="V22" s="5">
        <v>8025.9484790300003</v>
      </c>
      <c r="W22" s="5">
        <v>8025.9484790300003</v>
      </c>
      <c r="X22" s="5">
        <v>8730.1782614299991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2589.8195402655997</v>
      </c>
      <c r="O24" s="5">
        <v>2648.8438254090997</v>
      </c>
      <c r="P24" s="5">
        <v>2936.3928080989003</v>
      </c>
      <c r="Q24" s="5">
        <v>3161.3552574387995</v>
      </c>
      <c r="R24" s="5">
        <v>3219.7341438835997</v>
      </c>
      <c r="S24" s="5">
        <v>3254.0301639391996</v>
      </c>
      <c r="T24" s="5">
        <v>3291.1343220116996</v>
      </c>
      <c r="U24" s="5">
        <v>3333.8052828865998</v>
      </c>
      <c r="V24" s="5">
        <v>3381.3780969185996</v>
      </c>
      <c r="W24" s="5">
        <v>3405.8932578826998</v>
      </c>
      <c r="X24" s="5">
        <v>3428.6424849173</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1867.46</v>
      </c>
      <c r="M26" s="5">
        <v>1867.46</v>
      </c>
      <c r="N26" s="5">
        <v>1867.46</v>
      </c>
      <c r="O26" s="5">
        <v>2517.3226327200005</v>
      </c>
      <c r="P26" s="5">
        <v>2517.3226327200005</v>
      </c>
      <c r="Q26" s="5">
        <v>2517.3226327200005</v>
      </c>
      <c r="R26" s="5">
        <v>7997.32263272</v>
      </c>
      <c r="S26" s="5">
        <v>7997.32263272</v>
      </c>
      <c r="T26" s="5">
        <v>7997.32263272</v>
      </c>
      <c r="U26" s="5">
        <v>7997.32263272</v>
      </c>
      <c r="V26" s="5">
        <v>7997.32263272</v>
      </c>
      <c r="W26" s="5">
        <v>7890.5226327199998</v>
      </c>
      <c r="X26" s="5">
        <v>7842.2226327199996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2303.6009035000006</v>
      </c>
      <c r="J27" s="5">
        <v>2502.4543672800005</v>
      </c>
      <c r="K27" s="5">
        <v>2502.4543672800005</v>
      </c>
      <c r="L27" s="5">
        <v>2502.4543672800005</v>
      </c>
      <c r="M27" s="5">
        <v>2502.4543672800005</v>
      </c>
      <c r="N27" s="5">
        <v>2502.4543672800005</v>
      </c>
      <c r="O27" s="5">
        <v>2502.4543672800005</v>
      </c>
      <c r="P27" s="5">
        <v>2502.4543672800005</v>
      </c>
      <c r="Q27" s="5">
        <v>2502.4543672800005</v>
      </c>
      <c r="R27" s="5">
        <v>2502.4543672800005</v>
      </c>
      <c r="S27" s="5">
        <v>2502.4543672800005</v>
      </c>
      <c r="T27" s="5">
        <v>2502.4543672800005</v>
      </c>
      <c r="U27" s="5">
        <v>2502.4543672800005</v>
      </c>
      <c r="V27" s="5">
        <v>2502.4543672800005</v>
      </c>
      <c r="W27" s="5">
        <v>2502.4543672800005</v>
      </c>
      <c r="X27" s="5">
        <v>2502.4543672800005</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22967.936532190535</v>
      </c>
      <c r="J29" s="17">
        <v>23266.006573343133</v>
      </c>
      <c r="K29" s="17">
        <v>23700.175033299853</v>
      </c>
      <c r="L29" s="17">
        <v>23822.971211804375</v>
      </c>
      <c r="M29" s="17">
        <v>23873.335389208059</v>
      </c>
      <c r="N29" s="17">
        <v>23998.006212560373</v>
      </c>
      <c r="O29" s="17">
        <v>24347.497217518787</v>
      </c>
      <c r="P29" s="17">
        <v>24915.434737717809</v>
      </c>
      <c r="Q29" s="17">
        <v>25783.941860019539</v>
      </c>
      <c r="R29" s="17">
        <v>30184.351409358373</v>
      </c>
      <c r="S29" s="17">
        <v>31601.504027317817</v>
      </c>
      <c r="T29" s="17">
        <v>31939.6372143029</v>
      </c>
      <c r="U29" s="17">
        <v>32515.607346106019</v>
      </c>
      <c r="V29" s="17">
        <v>32960.025861022063</v>
      </c>
      <c r="W29" s="17">
        <v>33280.946878989838</v>
      </c>
      <c r="X29" s="17">
        <v>34358.773601778223</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23157.698826151263</v>
      </c>
      <c r="J31" s="17">
        <v>23471.30083555992</v>
      </c>
      <c r="K31" s="17">
        <v>23924.856468232778</v>
      </c>
      <c r="L31" s="17">
        <v>24066.756912310189</v>
      </c>
      <c r="M31" s="17">
        <v>24134.641318859918</v>
      </c>
      <c r="N31" s="17">
        <v>24277.517981519108</v>
      </c>
      <c r="O31" s="17">
        <v>24645.104144874585</v>
      </c>
      <c r="P31" s="17">
        <v>25230.849394513007</v>
      </c>
      <c r="Q31" s="17">
        <v>26121.125828768731</v>
      </c>
      <c r="R31" s="17">
        <v>30538.571485919543</v>
      </c>
      <c r="S31" s="17">
        <v>31975.740784174563</v>
      </c>
      <c r="T31" s="17">
        <v>32335.351091557368</v>
      </c>
      <c r="U31" s="17">
        <v>32933.828837261812</v>
      </c>
      <c r="V31" s="17">
        <v>33398.927487755529</v>
      </c>
      <c r="W31" s="17">
        <v>33741.665484514764</v>
      </c>
      <c r="X31" s="17">
        <v>34840.365767360337</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1921.1687858600001</v>
      </c>
      <c r="U37" s="5">
        <v>2163.7500685999998</v>
      </c>
      <c r="V37" s="5">
        <v>2163.7500685999998</v>
      </c>
      <c r="W37" s="5">
        <v>2163.7500685999998</v>
      </c>
      <c r="X37" s="5">
        <v>2163.7500685999998</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880.71406840489999</v>
      </c>
      <c r="Q39" s="5">
        <v>1424.4088412306999</v>
      </c>
      <c r="R39" s="5">
        <v>2235.1209392066003</v>
      </c>
      <c r="S39" s="5">
        <v>2748.6421176466001</v>
      </c>
      <c r="T39" s="5">
        <v>3461.7040095598995</v>
      </c>
      <c r="U39" s="5">
        <v>3485.2799116001997</v>
      </c>
      <c r="V39" s="5">
        <v>3512.8657487000996</v>
      </c>
      <c r="W39" s="5">
        <v>3528.0437615091996</v>
      </c>
      <c r="X39" s="5">
        <v>3578.3249317597997</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3162.5356448100001</v>
      </c>
      <c r="L41" s="5">
        <v>3407.46315873</v>
      </c>
      <c r="M41" s="5">
        <v>3407.46315873</v>
      </c>
      <c r="N41" s="5">
        <v>3407.46315873</v>
      </c>
      <c r="O41" s="5">
        <v>3407.46315873</v>
      </c>
      <c r="P41" s="5">
        <v>3407.46315873</v>
      </c>
      <c r="Q41" s="5">
        <v>3407.46315873</v>
      </c>
      <c r="R41" s="5">
        <v>3707.46315873</v>
      </c>
      <c r="S41" s="5">
        <v>3907.46315873</v>
      </c>
      <c r="T41" s="5">
        <v>3907.46315873</v>
      </c>
      <c r="U41" s="5">
        <v>3907.46315873</v>
      </c>
      <c r="V41" s="5">
        <v>3907.46315873</v>
      </c>
      <c r="W41" s="5">
        <v>3907.46315873</v>
      </c>
      <c r="X41" s="5">
        <v>3907.46315873</v>
      </c>
    </row>
    <row r="42" spans="1:24">
      <c r="A42" s="6" t="s">
        <v>144</v>
      </c>
      <c r="B42" s="76" t="s">
        <v>120</v>
      </c>
      <c r="C42" s="5">
        <v>1971.8570000000002</v>
      </c>
      <c r="D42" s="5">
        <v>1971.8570000000002</v>
      </c>
      <c r="E42" s="5">
        <v>2381.857</v>
      </c>
      <c r="F42" s="5">
        <v>2381.857</v>
      </c>
      <c r="G42" s="5">
        <v>2381.857</v>
      </c>
      <c r="H42" s="5">
        <v>2381.857</v>
      </c>
      <c r="I42" s="5">
        <v>2788.6649730100003</v>
      </c>
      <c r="J42" s="5">
        <v>4011.4141013499998</v>
      </c>
      <c r="K42" s="5">
        <v>4072.2147279199999</v>
      </c>
      <c r="L42" s="5">
        <v>4741.0018412700001</v>
      </c>
      <c r="M42" s="5">
        <v>4741.0018412700001</v>
      </c>
      <c r="N42" s="5">
        <v>4741.0018412700001</v>
      </c>
      <c r="O42" s="5">
        <v>4741.0018412700001</v>
      </c>
      <c r="P42" s="5">
        <v>4741.0018412700001</v>
      </c>
      <c r="Q42" s="5">
        <v>4741.0018412700001</v>
      </c>
      <c r="R42" s="5">
        <v>4741.0018412700001</v>
      </c>
      <c r="S42" s="5">
        <v>4741.0018412700001</v>
      </c>
      <c r="T42" s="5">
        <v>4741.0018412700001</v>
      </c>
      <c r="U42" s="5">
        <v>4741.0018412700001</v>
      </c>
      <c r="V42" s="5">
        <v>4741.0018412700001</v>
      </c>
      <c r="W42" s="5">
        <v>4741.0018412700001</v>
      </c>
      <c r="X42" s="5">
        <v>4741.0018412700001</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21823.506113250987</v>
      </c>
      <c r="J44" s="17">
        <v>23244.759873482231</v>
      </c>
      <c r="K44" s="17">
        <v>23730.567350054422</v>
      </c>
      <c r="L44" s="17">
        <v>24845.619493862556</v>
      </c>
      <c r="M44" s="17">
        <v>24975.916400155667</v>
      </c>
      <c r="N44" s="17">
        <v>25125.016432447948</v>
      </c>
      <c r="O44" s="17">
        <v>25321.575723375609</v>
      </c>
      <c r="P44" s="17">
        <v>25409.049373189919</v>
      </c>
      <c r="Q44" s="17">
        <v>26104.820867947888</v>
      </c>
      <c r="R44" s="17">
        <v>25973.272839115347</v>
      </c>
      <c r="S44" s="17">
        <v>26289.829077125167</v>
      </c>
      <c r="T44" s="17">
        <v>26451.136920910241</v>
      </c>
      <c r="U44" s="17">
        <v>26963.260234549998</v>
      </c>
      <c r="V44" s="17">
        <v>27097.718315629172</v>
      </c>
      <c r="W44" s="17">
        <v>27468.624988917694</v>
      </c>
      <c r="X44" s="17">
        <v>27878.61720940299</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22068.886617579341</v>
      </c>
      <c r="J46" s="17">
        <v>23498.930049935927</v>
      </c>
      <c r="K46" s="17">
        <v>23992.024149437868</v>
      </c>
      <c r="L46" s="17">
        <v>25114.066037074503</v>
      </c>
      <c r="M46" s="17">
        <v>25251.620737607762</v>
      </c>
      <c r="N46" s="17">
        <v>25409.301882072115</v>
      </c>
      <c r="O46" s="17">
        <v>25613.266018918264</v>
      </c>
      <c r="P46" s="17">
        <v>25708.871702918659</v>
      </c>
      <c r="Q46" s="17">
        <v>26412.708818989871</v>
      </c>
      <c r="R46" s="17">
        <v>26290.672782332724</v>
      </c>
      <c r="S46" s="17">
        <v>26615.262192105074</v>
      </c>
      <c r="T46" s="17">
        <v>26785.943806857631</v>
      </c>
      <c r="U46" s="17">
        <v>27306.286743327993</v>
      </c>
      <c r="V46" s="17">
        <v>27451.524992304905</v>
      </c>
      <c r="W46" s="17">
        <v>27831.60184313629</v>
      </c>
      <c r="X46" s="17">
        <v>28250.122475514876</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159.1568199557</v>
      </c>
      <c r="I54" s="5">
        <v>173.75142791050001</v>
      </c>
      <c r="J54" s="5">
        <v>189.87662434879999</v>
      </c>
      <c r="K54" s="5">
        <v>206.67682526099998</v>
      </c>
      <c r="L54" s="5">
        <v>242.3597833007</v>
      </c>
      <c r="M54" s="5">
        <v>253.50231988569999</v>
      </c>
      <c r="N54" s="5">
        <v>350.92090207679996</v>
      </c>
      <c r="O54" s="5">
        <v>732.63762038979996</v>
      </c>
      <c r="P54" s="5">
        <v>693.71291487589997</v>
      </c>
      <c r="Q54" s="5">
        <v>823.11181660090006</v>
      </c>
      <c r="R54" s="5">
        <v>1008.3327114168999</v>
      </c>
      <c r="S54" s="5">
        <v>1031.3873715139998</v>
      </c>
      <c r="T54" s="5">
        <v>1166.2689941835001</v>
      </c>
      <c r="U54" s="5">
        <v>1370.8696229739001</v>
      </c>
      <c r="V54" s="5">
        <v>1977.5881126919003</v>
      </c>
      <c r="W54" s="5">
        <v>1997.0954459518002</v>
      </c>
      <c r="X54" s="5">
        <v>2014.8298432371002</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5036.7299999999987</v>
      </c>
      <c r="J56" s="5">
        <v>5516.7299999899988</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7277.03</v>
      </c>
      <c r="U56" s="5">
        <v>7277.03</v>
      </c>
      <c r="V56" s="5">
        <v>7192.9295000000002</v>
      </c>
      <c r="W56" s="5">
        <v>6904.6295</v>
      </c>
      <c r="X56" s="5">
        <v>6904.6295</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1544.537</v>
      </c>
      <c r="L57" s="5">
        <v>1544.537</v>
      </c>
      <c r="M57" s="5">
        <v>1544.537</v>
      </c>
      <c r="N57" s="5">
        <v>1544.537</v>
      </c>
      <c r="O57" s="5">
        <v>1544.537</v>
      </c>
      <c r="P57" s="5">
        <v>3357.0370000000003</v>
      </c>
      <c r="Q57" s="5">
        <v>3357.0370000000003</v>
      </c>
      <c r="R57" s="5">
        <v>3357.0370000000003</v>
      </c>
      <c r="S57" s="5">
        <v>3357.0370000000003</v>
      </c>
      <c r="T57" s="5">
        <v>3357.0370000000003</v>
      </c>
      <c r="U57" s="5">
        <v>3357.0370000000003</v>
      </c>
      <c r="V57" s="5">
        <v>3357.0370000000003</v>
      </c>
      <c r="W57" s="5">
        <v>3357.0370000000003</v>
      </c>
      <c r="X57" s="5">
        <v>3357.0370000000003</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18521.628629346131</v>
      </c>
      <c r="I59" s="17">
        <v>19246.801166098467</v>
      </c>
      <c r="J59" s="17">
        <v>19971.447760053357</v>
      </c>
      <c r="K59" s="17">
        <v>20574.559822381583</v>
      </c>
      <c r="L59" s="17">
        <v>20848.489780857468</v>
      </c>
      <c r="M59" s="17">
        <v>20562.424043644431</v>
      </c>
      <c r="N59" s="17">
        <v>20356.685540402992</v>
      </c>
      <c r="O59" s="17">
        <v>20569.028046955762</v>
      </c>
      <c r="P59" s="17">
        <v>22344.597209943495</v>
      </c>
      <c r="Q59" s="17">
        <v>22946.74231021661</v>
      </c>
      <c r="R59" s="17">
        <v>23800.673193270952</v>
      </c>
      <c r="S59" s="17">
        <v>24138.078919065407</v>
      </c>
      <c r="T59" s="17">
        <v>25404.954830037183</v>
      </c>
      <c r="U59" s="17">
        <v>25830.655443486852</v>
      </c>
      <c r="V59" s="17">
        <v>25628.363099311246</v>
      </c>
      <c r="W59" s="17">
        <v>25738.85136755729</v>
      </c>
      <c r="X59" s="17">
        <v>26132.504296931267</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18668.949529494388</v>
      </c>
      <c r="I61" s="17">
        <v>19406.889480864298</v>
      </c>
      <c r="J61" s="17">
        <v>20144.063639646691</v>
      </c>
      <c r="K61" s="17">
        <v>20761.092461605931</v>
      </c>
      <c r="L61" s="17">
        <v>21047.545502084376</v>
      </c>
      <c r="M61" s="17">
        <v>20775.683400636321</v>
      </c>
      <c r="N61" s="17">
        <v>20584.188702155931</v>
      </c>
      <c r="O61" s="17">
        <v>20808.85667596012</v>
      </c>
      <c r="P61" s="17">
        <v>22597.433814071064</v>
      </c>
      <c r="Q61" s="17">
        <v>23213.182462283959</v>
      </c>
      <c r="R61" s="17">
        <v>24080.99910474215</v>
      </c>
      <c r="S61" s="17">
        <v>24435.069176117988</v>
      </c>
      <c r="T61" s="17">
        <v>25717.199404596617</v>
      </c>
      <c r="U61" s="17">
        <v>26156.809966071462</v>
      </c>
      <c r="V61" s="17">
        <v>25973.035743090099</v>
      </c>
      <c r="W61" s="17">
        <v>26100.651717009881</v>
      </c>
      <c r="X61" s="17">
        <v>26511.495558450104</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1576.3461353599998</v>
      </c>
      <c r="H67" s="5">
        <v>1576.3461353599998</v>
      </c>
      <c r="I67" s="5">
        <v>1576.3461353599998</v>
      </c>
      <c r="J67" s="5">
        <v>1576.3461353599998</v>
      </c>
      <c r="K67" s="5">
        <v>1576.3461353599998</v>
      </c>
      <c r="L67" s="5">
        <v>1576.3461353599998</v>
      </c>
      <c r="M67" s="5">
        <v>1193.8461353600001</v>
      </c>
      <c r="N67" s="5">
        <v>1193.8461353600001</v>
      </c>
      <c r="O67" s="5">
        <v>959.50613540000006</v>
      </c>
      <c r="P67" s="5">
        <v>959.50613540000006</v>
      </c>
      <c r="Q67" s="5">
        <v>959.50613540000006</v>
      </c>
      <c r="R67" s="5">
        <v>879.50613540000006</v>
      </c>
      <c r="S67" s="5">
        <v>879.50613540000006</v>
      </c>
      <c r="T67" s="5">
        <v>1423.4266786800001</v>
      </c>
      <c r="U67" s="5">
        <v>1423.4266786800001</v>
      </c>
      <c r="V67" s="5">
        <v>1423.4266786800001</v>
      </c>
      <c r="W67" s="5">
        <v>1423.4266786800001</v>
      </c>
      <c r="X67" s="5">
        <v>1423.4266786800001</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252.4753385818</v>
      </c>
      <c r="I69" s="5">
        <v>258.31240637359997</v>
      </c>
      <c r="J69" s="5">
        <v>264.11506129529999</v>
      </c>
      <c r="K69" s="5">
        <v>269.6958495893</v>
      </c>
      <c r="L69" s="5">
        <v>278.08274231159999</v>
      </c>
      <c r="M69" s="5">
        <v>475.06539066460005</v>
      </c>
      <c r="N69" s="5">
        <v>824.49648270139994</v>
      </c>
      <c r="O69" s="5">
        <v>828.48695208560002</v>
      </c>
      <c r="P69" s="5">
        <v>832.29222149789996</v>
      </c>
      <c r="Q69" s="5">
        <v>813.05575295339997</v>
      </c>
      <c r="R69" s="5">
        <v>1776.2900031351001</v>
      </c>
      <c r="S69" s="5">
        <v>1782.3504920047001</v>
      </c>
      <c r="T69" s="5">
        <v>1915.1580039484002</v>
      </c>
      <c r="U69" s="5">
        <v>1922.9325703391</v>
      </c>
      <c r="V69" s="5">
        <v>1931.8554703152001</v>
      </c>
      <c r="W69" s="5">
        <v>1935.7531430426</v>
      </c>
      <c r="X69" s="5">
        <v>1939.6296796077002</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2109.6213679299999</v>
      </c>
      <c r="P71" s="5">
        <v>1883.4213679299999</v>
      </c>
      <c r="Q71" s="5">
        <v>1883.4213679299999</v>
      </c>
      <c r="R71" s="5">
        <v>1802.9213679199997</v>
      </c>
      <c r="S71" s="5">
        <v>1750.4213679199997</v>
      </c>
      <c r="T71" s="5">
        <v>1684.42136792</v>
      </c>
      <c r="U71" s="5">
        <v>1684.42136792</v>
      </c>
      <c r="V71" s="5">
        <v>1627.7213679199999</v>
      </c>
      <c r="W71" s="5">
        <v>1588.7213679199999</v>
      </c>
      <c r="X71" s="5">
        <v>1588.7213679199999</v>
      </c>
    </row>
    <row r="72" spans="1:24">
      <c r="A72" s="6" t="s">
        <v>146</v>
      </c>
      <c r="B72" s="76" t="s">
        <v>120</v>
      </c>
      <c r="C72" s="5">
        <v>378</v>
      </c>
      <c r="D72" s="5">
        <v>378</v>
      </c>
      <c r="E72" s="5">
        <v>378</v>
      </c>
      <c r="F72" s="5">
        <v>378</v>
      </c>
      <c r="G72" s="5">
        <v>378</v>
      </c>
      <c r="H72" s="5">
        <v>378</v>
      </c>
      <c r="I72" s="5">
        <v>378</v>
      </c>
      <c r="J72" s="5">
        <v>378</v>
      </c>
      <c r="K72" s="5">
        <v>378</v>
      </c>
      <c r="L72" s="5">
        <v>378</v>
      </c>
      <c r="M72" s="5">
        <v>762.45175979999999</v>
      </c>
      <c r="N72" s="5">
        <v>1012.30753682</v>
      </c>
      <c r="O72" s="5">
        <v>1526.33863208</v>
      </c>
      <c r="P72" s="5">
        <v>1526.33863208</v>
      </c>
      <c r="Q72" s="5">
        <v>1526.33863208</v>
      </c>
      <c r="R72" s="5">
        <v>1526.33863208</v>
      </c>
      <c r="S72" s="5">
        <v>1526.33863208</v>
      </c>
      <c r="T72" s="5">
        <v>1526.33863208</v>
      </c>
      <c r="U72" s="5">
        <v>1526.33863208</v>
      </c>
      <c r="V72" s="5">
        <v>1526.33863208</v>
      </c>
      <c r="W72" s="5">
        <v>1526.33863208</v>
      </c>
      <c r="X72" s="5">
        <v>1526.33863208</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7216.6084809083659</v>
      </c>
      <c r="H74" s="17">
        <v>7222.5899993977591</v>
      </c>
      <c r="I74" s="17">
        <v>7228.1374395550165</v>
      </c>
      <c r="J74" s="17">
        <v>7234.4083465170143</v>
      </c>
      <c r="K74" s="17">
        <v>7245.0741547395155</v>
      </c>
      <c r="L74" s="17">
        <v>7171.4533123239744</v>
      </c>
      <c r="M74" s="17">
        <v>7326.9217678013229</v>
      </c>
      <c r="N74" s="17">
        <v>7931.888060262585</v>
      </c>
      <c r="O74" s="17">
        <v>8339.5867988197642</v>
      </c>
      <c r="P74" s="17">
        <v>8141.3015497504612</v>
      </c>
      <c r="Q74" s="17">
        <v>8161.7826909333035</v>
      </c>
      <c r="R74" s="17">
        <v>8279.0227709215014</v>
      </c>
      <c r="S74" s="17">
        <v>8281.349053165437</v>
      </c>
      <c r="T74" s="17">
        <v>8415.4732030985742</v>
      </c>
      <c r="U74" s="17">
        <v>8465.581206287161</v>
      </c>
      <c r="V74" s="17">
        <v>8459.3697751037271</v>
      </c>
      <c r="W74" s="17">
        <v>8502.526263913318</v>
      </c>
      <c r="X74" s="17">
        <v>8594.865920473223</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7266.3344863092971</v>
      </c>
      <c r="H76" s="17">
        <v>7276.4150430690024</v>
      </c>
      <c r="I76" s="17">
        <v>7286.2631876903497</v>
      </c>
      <c r="J76" s="17">
        <v>7296.2231816906087</v>
      </c>
      <c r="K76" s="17">
        <v>7311.2506718542327</v>
      </c>
      <c r="L76" s="17">
        <v>7242.2659792274235</v>
      </c>
      <c r="M76" s="17">
        <v>7402.2461811427247</v>
      </c>
      <c r="N76" s="17">
        <v>8012.0956013708801</v>
      </c>
      <c r="O76" s="17">
        <v>8424.1818185473512</v>
      </c>
      <c r="P76" s="17">
        <v>8229.3527146414908</v>
      </c>
      <c r="Q76" s="17">
        <v>8254.643074865482</v>
      </c>
      <c r="R76" s="17">
        <v>8376.1349047570147</v>
      </c>
      <c r="S76" s="17">
        <v>8383.7478080349611</v>
      </c>
      <c r="T76" s="17">
        <v>8523.2075061841533</v>
      </c>
      <c r="U76" s="17">
        <v>8577.639896780649</v>
      </c>
      <c r="V76" s="17">
        <v>8576.010954227153</v>
      </c>
      <c r="W76" s="17">
        <v>8623.8486255121607</v>
      </c>
      <c r="X76" s="17">
        <v>8722.1184057920473</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642.49587698999994</v>
      </c>
      <c r="K86" s="5">
        <v>642.49587698999994</v>
      </c>
      <c r="L86" s="5">
        <v>642.49587698999994</v>
      </c>
      <c r="M86" s="5">
        <v>642.49587698999994</v>
      </c>
      <c r="N86" s="5">
        <v>642.49587698999994</v>
      </c>
      <c r="O86" s="5">
        <v>1027.41383501</v>
      </c>
      <c r="P86" s="5">
        <v>1027.41383501</v>
      </c>
      <c r="Q86" s="5">
        <v>1027.41383501</v>
      </c>
      <c r="R86" s="5">
        <v>1027.41383501</v>
      </c>
      <c r="S86" s="5">
        <v>1027.41383501</v>
      </c>
      <c r="T86" s="5">
        <v>1027.41383501</v>
      </c>
      <c r="U86" s="5">
        <v>1027.41383501</v>
      </c>
      <c r="V86" s="5">
        <v>1027.41383501</v>
      </c>
      <c r="W86" s="5">
        <v>1089.44071108</v>
      </c>
      <c r="X86" s="5">
        <v>1089.44071108</v>
      </c>
    </row>
    <row r="87" spans="1:24">
      <c r="A87" s="6" t="s">
        <v>147</v>
      </c>
      <c r="B87" s="76" t="s">
        <v>120</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3225.9738358735508</v>
      </c>
      <c r="G89" s="17">
        <v>3230.1841016294038</v>
      </c>
      <c r="H89" s="17">
        <v>3232.727215761397</v>
      </c>
      <c r="I89" s="17">
        <v>3234.508520397917</v>
      </c>
      <c r="J89" s="17">
        <v>3306.0233790357247</v>
      </c>
      <c r="K89" s="17">
        <v>3310.5126673985251</v>
      </c>
      <c r="L89" s="17">
        <v>3317.7150732663104</v>
      </c>
      <c r="M89" s="17">
        <v>3317.3379431391959</v>
      </c>
      <c r="N89" s="17">
        <v>3318.7051486254741</v>
      </c>
      <c r="O89" s="17">
        <v>3861.2664024387714</v>
      </c>
      <c r="P89" s="17">
        <v>3870.8134617237297</v>
      </c>
      <c r="Q89" s="17">
        <v>3895.281412427837</v>
      </c>
      <c r="R89" s="17">
        <v>3935.021764765228</v>
      </c>
      <c r="S89" s="17">
        <v>3948.6049855519714</v>
      </c>
      <c r="T89" s="17">
        <v>3962.948648175422</v>
      </c>
      <c r="U89" s="17">
        <v>3973.5993310559943</v>
      </c>
      <c r="V89" s="17">
        <v>3983.6139596470912</v>
      </c>
      <c r="W89" s="17">
        <v>3943.215738896356</v>
      </c>
      <c r="X89" s="17">
        <v>3960.1979181634269</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3255.9448601485183</v>
      </c>
      <c r="G91" s="17">
        <v>3260.2663817501334</v>
      </c>
      <c r="H91" s="17">
        <v>3262.8986502730359</v>
      </c>
      <c r="I91" s="17">
        <v>3264.8733559881871</v>
      </c>
      <c r="J91" s="17">
        <v>3335.8488098265898</v>
      </c>
      <c r="K91" s="17">
        <v>3341.0230594031309</v>
      </c>
      <c r="L91" s="17">
        <v>3348.8437036765381</v>
      </c>
      <c r="M91" s="17">
        <v>3348.6081813762057</v>
      </c>
      <c r="N91" s="17">
        <v>3350.1294930833124</v>
      </c>
      <c r="O91" s="17">
        <v>3892.7862735594263</v>
      </c>
      <c r="P91" s="17">
        <v>3902.4879767286789</v>
      </c>
      <c r="Q91" s="17">
        <v>3927.1160260444453</v>
      </c>
      <c r="R91" s="17">
        <v>3966.7754143819361</v>
      </c>
      <c r="S91" s="17">
        <v>3980.5435269969121</v>
      </c>
      <c r="T91" s="17">
        <v>3995.1254437368675</v>
      </c>
      <c r="U91" s="17">
        <v>4005.9723064776722</v>
      </c>
      <c r="V91" s="17">
        <v>4016.2202124997912</v>
      </c>
      <c r="W91" s="17">
        <v>3975.954166578385</v>
      </c>
      <c r="X91" s="17">
        <v>3993.2307466558359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3999.7842960359999</v>
      </c>
      <c r="O9" s="5">
        <v>4385.6285502846004</v>
      </c>
      <c r="P9" s="5">
        <v>5471.9273085953</v>
      </c>
      <c r="Q9" s="5">
        <v>6166.0899164432994</v>
      </c>
      <c r="R9" s="5">
        <v>7984.5410798908997</v>
      </c>
      <c r="S9" s="5">
        <v>9125.4183053570014</v>
      </c>
      <c r="T9" s="5">
        <v>9640.3190987136004</v>
      </c>
      <c r="U9" s="5">
        <v>11617.486072179698</v>
      </c>
      <c r="V9" s="5">
        <v>11736.646937682501</v>
      </c>
      <c r="W9" s="5">
        <v>12414.501846631199</v>
      </c>
      <c r="X9" s="5">
        <v>14345.171645877603</v>
      </c>
    </row>
    <row r="10" spans="1:24" s="3" customFormat="1">
      <c r="A10" s="6" t="s">
        <v>76</v>
      </c>
      <c r="B10" s="76" t="s">
        <v>118</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76</v>
      </c>
      <c r="B11" s="76" t="s">
        <v>119</v>
      </c>
      <c r="C11" s="5">
        <v>9005.4579999999987</v>
      </c>
      <c r="D11" s="5">
        <v>9005.4579999999987</v>
      </c>
      <c r="E11" s="5">
        <v>10092.657999999999</v>
      </c>
      <c r="F11" s="5">
        <v>10092.657999999999</v>
      </c>
      <c r="G11" s="5">
        <v>10092.657999999999</v>
      </c>
      <c r="H11" s="5">
        <v>10662.418637589999</v>
      </c>
      <c r="I11" s="5">
        <v>11392.457999999999</v>
      </c>
      <c r="J11" s="5">
        <v>11960.682153909998</v>
      </c>
      <c r="K11" s="5">
        <v>13693.829870789999</v>
      </c>
      <c r="L11" s="5">
        <v>14554.850089449999</v>
      </c>
      <c r="M11" s="5">
        <v>14508.850089449999</v>
      </c>
      <c r="N11" s="5">
        <v>14508.850089449999</v>
      </c>
      <c r="O11" s="5">
        <v>16288.16986525</v>
      </c>
      <c r="P11" s="5">
        <v>16209.469865249999</v>
      </c>
      <c r="Q11" s="5">
        <v>16209.469865249999</v>
      </c>
      <c r="R11" s="5">
        <v>20297.035802909999</v>
      </c>
      <c r="S11" s="5">
        <v>21767.163358189999</v>
      </c>
      <c r="T11" s="5">
        <v>26103.600991230003</v>
      </c>
      <c r="U11" s="5">
        <v>25494.600991230003</v>
      </c>
      <c r="V11" s="5">
        <v>25363.637820340002</v>
      </c>
      <c r="W11" s="5">
        <v>25341.163931090003</v>
      </c>
      <c r="X11" s="5">
        <v>25292.863931090003</v>
      </c>
    </row>
    <row r="12" spans="1:24" s="3" customFormat="1">
      <c r="A12" s="6" t="s">
        <v>76</v>
      </c>
      <c r="B12" s="76" t="s">
        <v>120</v>
      </c>
      <c r="C12" s="5">
        <v>5151.7110000000011</v>
      </c>
      <c r="D12" s="5">
        <v>5151.7110000000011</v>
      </c>
      <c r="E12" s="5">
        <v>5941.7110000000011</v>
      </c>
      <c r="F12" s="5">
        <v>5941.7110000000011</v>
      </c>
      <c r="G12" s="5">
        <v>6041.7110000000011</v>
      </c>
      <c r="H12" s="5">
        <v>6201.7110000000011</v>
      </c>
      <c r="I12" s="5">
        <v>6768.5189730200009</v>
      </c>
      <c r="J12" s="5">
        <v>8157.1640854500001</v>
      </c>
      <c r="K12" s="5">
        <v>8406.4359804200012</v>
      </c>
      <c r="L12" s="5">
        <v>8642.7120928500008</v>
      </c>
      <c r="M12" s="5">
        <v>9479.0668816200014</v>
      </c>
      <c r="N12" s="5">
        <v>9878.6592325800011</v>
      </c>
      <c r="O12" s="5">
        <v>13963.63951872</v>
      </c>
      <c r="P12" s="5">
        <v>14731.448905359999</v>
      </c>
      <c r="Q12" s="5">
        <v>14731.448905359999</v>
      </c>
      <c r="R12" s="5">
        <v>17381.37716996</v>
      </c>
      <c r="S12" s="5">
        <v>17381.37716996</v>
      </c>
      <c r="T12" s="5">
        <v>18633.996380529999</v>
      </c>
      <c r="U12" s="5">
        <v>18483.696380529997</v>
      </c>
      <c r="V12" s="5">
        <v>18897.337340769998</v>
      </c>
      <c r="W12" s="5">
        <v>20508.319957079999</v>
      </c>
      <c r="X12" s="5">
        <v>20508.319957079999</v>
      </c>
    </row>
    <row r="13" spans="1:24" s="3" customFormat="1">
      <c r="A13" s="6" t="s">
        <v>76</v>
      </c>
      <c r="B13" s="77" t="s">
        <v>121</v>
      </c>
      <c r="C13" s="5">
        <v>10577.578390620398</v>
      </c>
      <c r="D13" s="5">
        <v>11182.563418490317</v>
      </c>
      <c r="E13" s="5">
        <v>11767.311353536346</v>
      </c>
      <c r="F13" s="5">
        <v>12110.01505912583</v>
      </c>
      <c r="G13" s="5">
        <v>12385.487542794948</v>
      </c>
      <c r="H13" s="5">
        <v>12632.673248598596</v>
      </c>
      <c r="I13" s="5">
        <v>12874.147952621615</v>
      </c>
      <c r="J13" s="5">
        <v>13113.828516861604</v>
      </c>
      <c r="K13" s="5">
        <v>13473.767935068103</v>
      </c>
      <c r="L13" s="5">
        <v>13740.959447159545</v>
      </c>
      <c r="M13" s="5">
        <v>13981.958054716401</v>
      </c>
      <c r="N13" s="5">
        <v>14271.833042675904</v>
      </c>
      <c r="O13" s="5">
        <v>14866.71905345776</v>
      </c>
      <c r="P13" s="5">
        <v>15608.388907815062</v>
      </c>
      <c r="Q13" s="5">
        <v>16750.188460582765</v>
      </c>
      <c r="R13" s="5">
        <v>18549.462889893064</v>
      </c>
      <c r="S13" s="5">
        <v>19428.94024240522</v>
      </c>
      <c r="T13" s="5">
        <v>20238.258319173401</v>
      </c>
      <c r="U13" s="5">
        <v>20882.542643208551</v>
      </c>
      <c r="V13" s="5">
        <v>21502.913670713951</v>
      </c>
      <c r="W13" s="5">
        <v>22672.433649820887</v>
      </c>
      <c r="X13" s="5">
        <v>23854.503724565126</v>
      </c>
    </row>
    <row r="14" spans="1:24" s="3" customFormat="1">
      <c r="A14" s="102" t="s">
        <v>137</v>
      </c>
      <c r="B14" s="102"/>
      <c r="C14" s="17">
        <v>67484.579958405593</v>
      </c>
      <c r="D14" s="17">
        <v>68156.916268795147</v>
      </c>
      <c r="E14" s="17">
        <v>70001.280471854043</v>
      </c>
      <c r="F14" s="17">
        <v>68773.730396100218</v>
      </c>
      <c r="G14" s="17">
        <v>71326.904988596609</v>
      </c>
      <c r="H14" s="17">
        <v>72427.768304802958</v>
      </c>
      <c r="I14" s="17">
        <v>74062.496070362933</v>
      </c>
      <c r="J14" s="17">
        <v>76364.97302854147</v>
      </c>
      <c r="K14" s="17">
        <v>77733.185404463919</v>
      </c>
      <c r="L14" s="17">
        <v>77734.547118474686</v>
      </c>
      <c r="M14" s="17">
        <v>78013.934664238681</v>
      </c>
      <c r="N14" s="17">
        <v>78593.33180228938</v>
      </c>
      <c r="O14" s="17">
        <v>81983.71590884871</v>
      </c>
      <c r="P14" s="17">
        <v>84074.861786315421</v>
      </c>
      <c r="Q14" s="17">
        <v>85894.226731725183</v>
      </c>
      <c r="R14" s="17">
        <v>91051.531048461402</v>
      </c>
      <c r="S14" s="17">
        <v>94319.724198915806</v>
      </c>
      <c r="T14" s="17">
        <v>99567.391404354319</v>
      </c>
      <c r="U14" s="17">
        <v>101547.09231980602</v>
      </c>
      <c r="V14" s="17">
        <v>101618.53867228329</v>
      </c>
      <c r="W14" s="17">
        <v>104997.97466189449</v>
      </c>
      <c r="X14" s="17">
        <v>108119.70332365914</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67927.089958405588</v>
      </c>
      <c r="D16" s="17">
        <v>68638.910926837998</v>
      </c>
      <c r="E16" s="17">
        <v>70525.18917450447</v>
      </c>
      <c r="F16" s="17">
        <v>69337.284095822761</v>
      </c>
      <c r="G16" s="17">
        <v>71931.78187338078</v>
      </c>
      <c r="H16" s="17">
        <v>73069.989013378159</v>
      </c>
      <c r="I16" s="17">
        <v>74746.217767143447</v>
      </c>
      <c r="J16" s="17">
        <v>77088.693612769741</v>
      </c>
      <c r="K16" s="17">
        <v>78502.543187123956</v>
      </c>
      <c r="L16" s="17">
        <v>78547.776380733034</v>
      </c>
      <c r="M16" s="17">
        <v>78870.798939912929</v>
      </c>
      <c r="N16" s="17">
        <v>79496.264068191362</v>
      </c>
      <c r="O16" s="17">
        <v>82928.956651599758</v>
      </c>
      <c r="P16" s="17">
        <v>85062.661056862911</v>
      </c>
      <c r="Q16" s="17">
        <v>86930.433801132502</v>
      </c>
      <c r="R16" s="17">
        <v>92132.342763163368</v>
      </c>
      <c r="S16" s="17">
        <v>95450.721624119513</v>
      </c>
      <c r="T16" s="17">
        <v>100750.06784076264</v>
      </c>
      <c r="U16" s="17">
        <v>102778.92650823959</v>
      </c>
      <c r="V16" s="17">
        <v>102905.16705144747</v>
      </c>
      <c r="W16" s="17">
        <v>106337.53126037147</v>
      </c>
      <c r="X16" s="17">
        <v>109512.07733068321</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3239.3754488389004</v>
      </c>
      <c r="Q24" s="5">
        <v>3638.2432224987997</v>
      </c>
      <c r="R24" s="5">
        <v>4803.3834401536005</v>
      </c>
      <c r="S24" s="5">
        <v>4910.1829106692012</v>
      </c>
      <c r="T24" s="5">
        <v>4947.2870687417008</v>
      </c>
      <c r="U24" s="5">
        <v>5114.4373501266</v>
      </c>
      <c r="V24" s="5">
        <v>5162.0101641586007</v>
      </c>
      <c r="W24" s="5">
        <v>5719.7042622027002</v>
      </c>
      <c r="X24" s="5">
        <v>5742.4534892373003</v>
      </c>
    </row>
    <row r="25" spans="1:24" s="3" customFormat="1">
      <c r="A25" s="6" t="s">
        <v>127</v>
      </c>
      <c r="B25" s="76" t="s">
        <v>118</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2952.4600000000005</v>
      </c>
      <c r="P26" s="5">
        <v>3152.4600000000005</v>
      </c>
      <c r="Q26" s="5">
        <v>3152.4600000000005</v>
      </c>
      <c r="R26" s="5">
        <v>5429.4502543299996</v>
      </c>
      <c r="S26" s="5">
        <v>5382.9502543299996</v>
      </c>
      <c r="T26" s="5">
        <v>6246.3885084799995</v>
      </c>
      <c r="U26" s="5">
        <v>6216.3885084799995</v>
      </c>
      <c r="V26" s="5">
        <v>6216.3885084799995</v>
      </c>
      <c r="W26" s="5">
        <v>5855.8885084799995</v>
      </c>
      <c r="X26" s="5">
        <v>5807.5885084799993</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2769.3439871200007</v>
      </c>
      <c r="N27" s="5">
        <v>2933.5458862400005</v>
      </c>
      <c r="O27" s="5">
        <v>6143.0347985400003</v>
      </c>
      <c r="P27" s="5">
        <v>6786.3355590199999</v>
      </c>
      <c r="Q27" s="5">
        <v>6786.3355590199999</v>
      </c>
      <c r="R27" s="5">
        <v>7852.317</v>
      </c>
      <c r="S27" s="5">
        <v>7852.317</v>
      </c>
      <c r="T27" s="5">
        <v>8874.9362105700002</v>
      </c>
      <c r="U27" s="5">
        <v>8724.6362105699991</v>
      </c>
      <c r="V27" s="5">
        <v>9021.1828368699989</v>
      </c>
      <c r="W27" s="5">
        <v>10632.16545318</v>
      </c>
      <c r="X27" s="5">
        <v>10632.16545318</v>
      </c>
    </row>
    <row r="28" spans="1:24" s="3" customFormat="1">
      <c r="A28" s="6" t="s">
        <v>127</v>
      </c>
      <c r="B28" s="77" t="s">
        <v>121</v>
      </c>
      <c r="C28" s="5">
        <v>2774.067330555109</v>
      </c>
      <c r="D28" s="5">
        <v>2995.2711107436853</v>
      </c>
      <c r="E28" s="5">
        <v>3223.0557436194467</v>
      </c>
      <c r="F28" s="5">
        <v>3332.0397603337024</v>
      </c>
      <c r="G28" s="5">
        <v>3405.5028153167914</v>
      </c>
      <c r="H28" s="5">
        <v>3462.2765040359282</v>
      </c>
      <c r="I28" s="5">
        <v>3514.9687127079296</v>
      </c>
      <c r="J28" s="5">
        <v>3565.9122314281435</v>
      </c>
      <c r="K28" s="5">
        <v>3675.5033097610985</v>
      </c>
      <c r="L28" s="5">
        <v>3739.6813934651891</v>
      </c>
      <c r="M28" s="5">
        <v>3790.330043021519</v>
      </c>
      <c r="N28" s="5">
        <v>3864.5318438757349</v>
      </c>
      <c r="O28" s="5">
        <v>4068.68814427704</v>
      </c>
      <c r="P28" s="5">
        <v>4333.8378023662199</v>
      </c>
      <c r="Q28" s="5">
        <v>4732.2988477435401</v>
      </c>
      <c r="R28" s="5">
        <v>5364.0736815554992</v>
      </c>
      <c r="S28" s="5">
        <v>5619.4346994428397</v>
      </c>
      <c r="T28" s="5">
        <v>5879.2097814777499</v>
      </c>
      <c r="U28" s="5">
        <v>6075.6052490077991</v>
      </c>
      <c r="V28" s="5">
        <v>6261.2729383803298</v>
      </c>
      <c r="W28" s="5">
        <v>6640.7335147655194</v>
      </c>
      <c r="X28" s="5">
        <v>7018.6873777157498</v>
      </c>
    </row>
    <row r="29" spans="1:24" s="3" customFormat="1">
      <c r="A29" s="102" t="s">
        <v>137</v>
      </c>
      <c r="B29" s="102"/>
      <c r="C29" s="17">
        <v>21153.864800438259</v>
      </c>
      <c r="D29" s="17">
        <v>21410.982556138555</v>
      </c>
      <c r="E29" s="17">
        <v>21811.597704462823</v>
      </c>
      <c r="F29" s="17">
        <v>20489.205407430403</v>
      </c>
      <c r="G29" s="17">
        <v>22670.276206597457</v>
      </c>
      <c r="H29" s="17">
        <v>22784.758427231915</v>
      </c>
      <c r="I29" s="17">
        <v>22881.652628690535</v>
      </c>
      <c r="J29" s="17">
        <v>22980.869206063133</v>
      </c>
      <c r="K29" s="17">
        <v>23144.315606039854</v>
      </c>
      <c r="L29" s="17">
        <v>22028.781950484372</v>
      </c>
      <c r="M29" s="17">
        <v>22631.173115008063</v>
      </c>
      <c r="N29" s="17">
        <v>22901.028598570374</v>
      </c>
      <c r="O29" s="17">
        <v>24564.160343308788</v>
      </c>
      <c r="P29" s="17">
        <v>26327.158365717813</v>
      </c>
      <c r="Q29" s="17">
        <v>27164.849548679544</v>
      </c>
      <c r="R29" s="17">
        <v>29576.976552838372</v>
      </c>
      <c r="S29" s="17">
        <v>29926.476890657817</v>
      </c>
      <c r="T29" s="17">
        <v>32150.667542362906</v>
      </c>
      <c r="U29" s="17">
        <v>32381.333427536018</v>
      </c>
      <c r="V29" s="17">
        <v>32963.736794592063</v>
      </c>
      <c r="W29" s="17">
        <v>35175.119365949839</v>
      </c>
      <c r="X29" s="17">
        <v>35548.716306338225</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21247.104800438261</v>
      </c>
      <c r="D31" s="17">
        <v>21519.952774953999</v>
      </c>
      <c r="E31" s="17">
        <v>21937.339431190914</v>
      </c>
      <c r="F31" s="17">
        <v>20630.751776129982</v>
      </c>
      <c r="G31" s="17">
        <v>22827.852208121396</v>
      </c>
      <c r="H31" s="17">
        <v>22957.355512631442</v>
      </c>
      <c r="I31" s="17">
        <v>23071.414922651264</v>
      </c>
      <c r="J31" s="17">
        <v>23186.163468279919</v>
      </c>
      <c r="K31" s="17">
        <v>23368.997040972779</v>
      </c>
      <c r="L31" s="17">
        <v>22272.567650990186</v>
      </c>
      <c r="M31" s="17">
        <v>22892.479044659922</v>
      </c>
      <c r="N31" s="17">
        <v>23180.540367529109</v>
      </c>
      <c r="O31" s="17">
        <v>24861.767270664586</v>
      </c>
      <c r="P31" s="17">
        <v>26642.57302251301</v>
      </c>
      <c r="Q31" s="17">
        <v>27502.033517428736</v>
      </c>
      <c r="R31" s="17">
        <v>29931.196629399543</v>
      </c>
      <c r="S31" s="17">
        <v>30300.713647514563</v>
      </c>
      <c r="T31" s="17">
        <v>32546.381419617373</v>
      </c>
      <c r="U31" s="17">
        <v>32799.554918691814</v>
      </c>
      <c r="V31" s="17">
        <v>33402.63842132553</v>
      </c>
      <c r="W31" s="17">
        <v>35635.837971474764</v>
      </c>
      <c r="X31" s="17">
        <v>36030.30847192034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1222.5486742848998</v>
      </c>
      <c r="Q39" s="5">
        <v>1405.0515226406999</v>
      </c>
      <c r="R39" s="5">
        <v>2003.0479787966001</v>
      </c>
      <c r="S39" s="5">
        <v>2344.8142956866</v>
      </c>
      <c r="T39" s="5">
        <v>2363.0275533498998</v>
      </c>
      <c r="U39" s="5">
        <v>4134.0807226101997</v>
      </c>
      <c r="V39" s="5">
        <v>4161.6665597101</v>
      </c>
      <c r="W39" s="5">
        <v>4257.4455464991997</v>
      </c>
      <c r="X39" s="5">
        <v>4272.0284149498002</v>
      </c>
    </row>
    <row r="40" spans="1:24">
      <c r="A40" s="6" t="s">
        <v>144</v>
      </c>
      <c r="B40" s="76" t="s">
        <v>118</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144</v>
      </c>
      <c r="B41" s="76" t="s">
        <v>119</v>
      </c>
      <c r="C41" s="5">
        <v>676.60799999999995</v>
      </c>
      <c r="D41" s="5">
        <v>676.60799999999995</v>
      </c>
      <c r="E41" s="5">
        <v>1176.6079999999999</v>
      </c>
      <c r="F41" s="5">
        <v>1176.6079999999999</v>
      </c>
      <c r="G41" s="5">
        <v>1176.6079999999999</v>
      </c>
      <c r="H41" s="5">
        <v>1526.56863759</v>
      </c>
      <c r="I41" s="5">
        <v>1776.6079999999999</v>
      </c>
      <c r="J41" s="5">
        <v>1821.6079999999999</v>
      </c>
      <c r="K41" s="5">
        <v>3074.7557168799999</v>
      </c>
      <c r="L41" s="5">
        <v>3546.5259355399999</v>
      </c>
      <c r="M41" s="5">
        <v>3546.5259355399999</v>
      </c>
      <c r="N41" s="5">
        <v>3546.5259355399999</v>
      </c>
      <c r="O41" s="5">
        <v>3546.5259355399999</v>
      </c>
      <c r="P41" s="5">
        <v>3546.5259355399999</v>
      </c>
      <c r="Q41" s="5">
        <v>3546.5259355399999</v>
      </c>
      <c r="R41" s="5">
        <v>5170.9498584900002</v>
      </c>
      <c r="S41" s="5">
        <v>6298.6395969799996</v>
      </c>
      <c r="T41" s="5">
        <v>8194.3159270300002</v>
      </c>
      <c r="U41" s="5">
        <v>8194.3159270300002</v>
      </c>
      <c r="V41" s="5">
        <v>8411.6171578400008</v>
      </c>
      <c r="W41" s="5">
        <v>8411.6171578400008</v>
      </c>
      <c r="X41" s="5">
        <v>8411.6171578400008</v>
      </c>
    </row>
    <row r="42" spans="1:24">
      <c r="A42" s="6" t="s">
        <v>144</v>
      </c>
      <c r="B42" s="76" t="s">
        <v>120</v>
      </c>
      <c r="C42" s="5">
        <v>1971.8570000000002</v>
      </c>
      <c r="D42" s="5">
        <v>1971.8570000000002</v>
      </c>
      <c r="E42" s="5">
        <v>2381.857</v>
      </c>
      <c r="F42" s="5">
        <v>2381.857</v>
      </c>
      <c r="G42" s="5">
        <v>2381.857</v>
      </c>
      <c r="H42" s="5">
        <v>2381.857</v>
      </c>
      <c r="I42" s="5">
        <v>2788.6649730200002</v>
      </c>
      <c r="J42" s="5">
        <v>4017.3100854499999</v>
      </c>
      <c r="K42" s="5">
        <v>4106.58198042</v>
      </c>
      <c r="L42" s="5">
        <v>4182.8580928499996</v>
      </c>
      <c r="M42" s="5">
        <v>4182.8580928499996</v>
      </c>
      <c r="N42" s="5">
        <v>4182.8580928499996</v>
      </c>
      <c r="O42" s="5">
        <v>4182.8580928499996</v>
      </c>
      <c r="P42" s="5">
        <v>4182.8580928499996</v>
      </c>
      <c r="Q42" s="5">
        <v>4182.8580928499996</v>
      </c>
      <c r="R42" s="5">
        <v>4951.7615092300002</v>
      </c>
      <c r="S42" s="5">
        <v>4951.7615092300002</v>
      </c>
      <c r="T42" s="5">
        <v>4901.7615092300002</v>
      </c>
      <c r="U42" s="5">
        <v>4901.7615092300002</v>
      </c>
      <c r="V42" s="5">
        <v>5018.8558431700003</v>
      </c>
      <c r="W42" s="5">
        <v>5018.8558431700003</v>
      </c>
      <c r="X42" s="5">
        <v>5018.8558431700003</v>
      </c>
    </row>
    <row r="43" spans="1:24">
      <c r="A43" s="6" t="s">
        <v>144</v>
      </c>
      <c r="B43" s="77" t="s">
        <v>121</v>
      </c>
      <c r="C43" s="5">
        <v>3808.1364403130033</v>
      </c>
      <c r="D43" s="5">
        <v>3976.2113389800197</v>
      </c>
      <c r="E43" s="5">
        <v>4157.07674821606</v>
      </c>
      <c r="F43" s="5">
        <v>4294.1894630734278</v>
      </c>
      <c r="G43" s="5">
        <v>4423.7830392324668</v>
      </c>
      <c r="H43" s="5">
        <v>4551.5260931411904</v>
      </c>
      <c r="I43" s="5">
        <v>4678.5651600243036</v>
      </c>
      <c r="J43" s="5">
        <v>4805.507114306788</v>
      </c>
      <c r="K43" s="5">
        <v>4947.5708183889428</v>
      </c>
      <c r="L43" s="5">
        <v>5078.0609452616573</v>
      </c>
      <c r="M43" s="5">
        <v>5205.5886915566361</v>
      </c>
      <c r="N43" s="5">
        <v>5341.7383246469208</v>
      </c>
      <c r="O43" s="5">
        <v>5516.6815218870743</v>
      </c>
      <c r="P43" s="5">
        <v>5747.3816088443455</v>
      </c>
      <c r="Q43" s="5">
        <v>5997.5074476154869</v>
      </c>
      <c r="R43" s="5">
        <v>6405.7785553656804</v>
      </c>
      <c r="S43" s="5">
        <v>6685.87918959331</v>
      </c>
      <c r="T43" s="5">
        <v>6929.5971538065296</v>
      </c>
      <c r="U43" s="5">
        <v>7149.0333790609993</v>
      </c>
      <c r="V43" s="5">
        <v>7368.3152435333504</v>
      </c>
      <c r="W43" s="5">
        <v>7708.6308966708702</v>
      </c>
      <c r="X43" s="5">
        <v>8053.9151038528398</v>
      </c>
    </row>
    <row r="44" spans="1:24">
      <c r="A44" s="102" t="s">
        <v>137</v>
      </c>
      <c r="B44" s="102"/>
      <c r="C44" s="17">
        <v>18879.771660067749</v>
      </c>
      <c r="D44" s="17">
        <v>19064.10324627758</v>
      </c>
      <c r="E44" s="17">
        <v>20192.926200357379</v>
      </c>
      <c r="F44" s="17">
        <v>20347.908440142313</v>
      </c>
      <c r="G44" s="17">
        <v>20509.661711763434</v>
      </c>
      <c r="H44" s="17">
        <v>21018.173830705753</v>
      </c>
      <c r="I44" s="17">
        <v>21823.506113260988</v>
      </c>
      <c r="J44" s="17">
        <v>23250.655857582231</v>
      </c>
      <c r="K44" s="17">
        <v>23677.15467462442</v>
      </c>
      <c r="L44" s="17">
        <v>24426.538522252558</v>
      </c>
      <c r="M44" s="17">
        <v>24556.835428545666</v>
      </c>
      <c r="N44" s="17">
        <v>24705.935460837947</v>
      </c>
      <c r="O44" s="17">
        <v>24902.494751765611</v>
      </c>
      <c r="P44" s="17">
        <v>25331.803007459912</v>
      </c>
      <c r="Q44" s="17">
        <v>25666.382577747889</v>
      </c>
      <c r="R44" s="17">
        <v>27415.446246425345</v>
      </c>
      <c r="S44" s="17">
        <v>28487.937361375163</v>
      </c>
      <c r="T44" s="17">
        <v>29379.404115100246</v>
      </c>
      <c r="U44" s="17">
        <v>31396.42341322</v>
      </c>
      <c r="V44" s="17">
        <v>31865.277059049171</v>
      </c>
      <c r="W44" s="17">
        <v>32316.784706317692</v>
      </c>
      <c r="X44" s="17">
        <v>32691.078625002989</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19081.911660067748</v>
      </c>
      <c r="D46" s="17">
        <v>19273.179773873329</v>
      </c>
      <c r="E46" s="17">
        <v>20410.346976675428</v>
      </c>
      <c r="F46" s="17">
        <v>20572.54183989891</v>
      </c>
      <c r="G46" s="17">
        <v>20741.119749095811</v>
      </c>
      <c r="H46" s="17">
        <v>21256.480075550287</v>
      </c>
      <c r="I46" s="17">
        <v>22068.886617589342</v>
      </c>
      <c r="J46" s="17">
        <v>23504.826034035927</v>
      </c>
      <c r="K46" s="17">
        <v>23938.611474007866</v>
      </c>
      <c r="L46" s="17">
        <v>24694.985065464505</v>
      </c>
      <c r="M46" s="17">
        <v>24832.539765997761</v>
      </c>
      <c r="N46" s="17">
        <v>24990.220910462114</v>
      </c>
      <c r="O46" s="17">
        <v>25194.185047308267</v>
      </c>
      <c r="P46" s="17">
        <v>25631.625337188652</v>
      </c>
      <c r="Q46" s="17">
        <v>25974.270528789872</v>
      </c>
      <c r="R46" s="17">
        <v>27732.846189642722</v>
      </c>
      <c r="S46" s="17">
        <v>28813.37047635507</v>
      </c>
      <c r="T46" s="17">
        <v>29714.211001047635</v>
      </c>
      <c r="U46" s="17">
        <v>31739.449921997995</v>
      </c>
      <c r="V46" s="17">
        <v>32219.083735724904</v>
      </c>
      <c r="W46" s="17">
        <v>32679.761560536288</v>
      </c>
      <c r="X46" s="17">
        <v>33062.583891114875</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332.49242483090001</v>
      </c>
      <c r="R54" s="5">
        <v>375.28602364689999</v>
      </c>
      <c r="S54" s="5">
        <v>398.34068374399999</v>
      </c>
      <c r="T54" s="5">
        <v>424.01299756349999</v>
      </c>
      <c r="U54" s="5">
        <v>453.1700589939</v>
      </c>
      <c r="V54" s="5">
        <v>486.03093677189997</v>
      </c>
      <c r="W54" s="5">
        <v>505.53827003179998</v>
      </c>
      <c r="X54" s="5">
        <v>2100.7584764171002</v>
      </c>
    </row>
    <row r="55" spans="1:24">
      <c r="A55" s="6" t="s">
        <v>145</v>
      </c>
      <c r="B55" s="76" t="s">
        <v>118</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145</v>
      </c>
      <c r="B56" s="76" t="s">
        <v>119</v>
      </c>
      <c r="C56" s="5">
        <v>3976.7299999999991</v>
      </c>
      <c r="D56" s="5">
        <v>3976.7299999999991</v>
      </c>
      <c r="E56" s="5">
        <v>4336.9299999999994</v>
      </c>
      <c r="F56" s="5">
        <v>4336.9299999999994</v>
      </c>
      <c r="G56" s="5">
        <v>4336.9299999999994</v>
      </c>
      <c r="H56" s="5">
        <v>4556.7299999999987</v>
      </c>
      <c r="I56" s="5">
        <v>5036.7299999999987</v>
      </c>
      <c r="J56" s="5">
        <v>5516.7299999999987</v>
      </c>
      <c r="K56" s="5">
        <v>5996.7299999999987</v>
      </c>
      <c r="L56" s="5">
        <v>6476.7299999999987</v>
      </c>
      <c r="M56" s="5">
        <v>6476.7299999999987</v>
      </c>
      <c r="N56" s="5">
        <v>6476.7299999999987</v>
      </c>
      <c r="O56" s="5">
        <v>6476.7299999999987</v>
      </c>
      <c r="P56" s="5">
        <v>6424.2299999999987</v>
      </c>
      <c r="Q56" s="5">
        <v>6424.2299999999987</v>
      </c>
      <c r="R56" s="5">
        <v>6424.2299999999987</v>
      </c>
      <c r="S56" s="5">
        <v>6424.2299999999987</v>
      </c>
      <c r="T56" s="5">
        <v>6357.03</v>
      </c>
      <c r="U56" s="5">
        <v>5937.03</v>
      </c>
      <c r="V56" s="5">
        <v>5915.4655982999993</v>
      </c>
      <c r="W56" s="5">
        <v>6056.73</v>
      </c>
      <c r="X56" s="5">
        <v>6056.73</v>
      </c>
    </row>
    <row r="57" spans="1:24">
      <c r="A57" s="6" t="s">
        <v>145</v>
      </c>
      <c r="B57" s="76" t="s">
        <v>120</v>
      </c>
      <c r="C57" s="5">
        <v>964.53700000000003</v>
      </c>
      <c r="D57" s="5">
        <v>964.53700000000003</v>
      </c>
      <c r="E57" s="5">
        <v>964.53700000000003</v>
      </c>
      <c r="F57" s="5">
        <v>964.53700000000003</v>
      </c>
      <c r="G57" s="5">
        <v>1064.537</v>
      </c>
      <c r="H57" s="5">
        <v>1224.537</v>
      </c>
      <c r="I57" s="5">
        <v>1384.537</v>
      </c>
      <c r="J57" s="5">
        <v>1544.537</v>
      </c>
      <c r="K57" s="5">
        <v>1704.537</v>
      </c>
      <c r="L57" s="5">
        <v>1864.537</v>
      </c>
      <c r="M57" s="5">
        <v>1864.537</v>
      </c>
      <c r="N57" s="5">
        <v>1864.537</v>
      </c>
      <c r="O57" s="5">
        <v>1864.537</v>
      </c>
      <c r="P57" s="5">
        <v>1864.537</v>
      </c>
      <c r="Q57" s="5">
        <v>1864.537</v>
      </c>
      <c r="R57" s="5">
        <v>2679.5804072400001</v>
      </c>
      <c r="S57" s="5">
        <v>2679.5804072400001</v>
      </c>
      <c r="T57" s="5">
        <v>2959.5804072400001</v>
      </c>
      <c r="U57" s="5">
        <v>2959.5804072400001</v>
      </c>
      <c r="V57" s="5">
        <v>2959.5804072400001</v>
      </c>
      <c r="W57" s="5">
        <v>2959.5804072400001</v>
      </c>
      <c r="X57" s="5">
        <v>2959.5804072400001</v>
      </c>
    </row>
    <row r="58" spans="1:24">
      <c r="A58" s="6" t="s">
        <v>145</v>
      </c>
      <c r="B58" s="77" t="s">
        <v>121</v>
      </c>
      <c r="C58" s="5">
        <v>2472.7929017338752</v>
      </c>
      <c r="D58" s="5">
        <v>2639.3976312390519</v>
      </c>
      <c r="E58" s="5">
        <v>2788.980133900327</v>
      </c>
      <c r="F58" s="5">
        <v>2877.1260799945376</v>
      </c>
      <c r="G58" s="5">
        <v>2943.0625305058888</v>
      </c>
      <c r="H58" s="5">
        <v>3000.335446755189</v>
      </c>
      <c r="I58" s="5">
        <v>3056.8612809482797</v>
      </c>
      <c r="J58" s="5">
        <v>3113.384897927082</v>
      </c>
      <c r="K58" s="5">
        <v>3209.9198287864906</v>
      </c>
      <c r="L58" s="5">
        <v>3275.658823960563</v>
      </c>
      <c r="M58" s="5">
        <v>3333.01278990944</v>
      </c>
      <c r="N58" s="5">
        <v>3403.6890621530661</v>
      </c>
      <c r="O58" s="5">
        <v>3596.3023174919344</v>
      </c>
      <c r="P58" s="5">
        <v>3810.450472349462</v>
      </c>
      <c r="Q58" s="5">
        <v>4248.6525239781558</v>
      </c>
      <c r="R58" s="5">
        <v>4869.6991163645907</v>
      </c>
      <c r="S58" s="5">
        <v>5160.5204611918298</v>
      </c>
      <c r="T58" s="5">
        <v>5410.6876898629098</v>
      </c>
      <c r="U58" s="5">
        <v>5598.9511181589896</v>
      </c>
      <c r="V58" s="5">
        <v>5777.2240148615201</v>
      </c>
      <c r="W58" s="5">
        <v>6136.5116205581708</v>
      </c>
      <c r="X58" s="5">
        <v>6494.9194609468404</v>
      </c>
    </row>
    <row r="59" spans="1:24">
      <c r="A59" s="102" t="s">
        <v>137</v>
      </c>
      <c r="B59" s="102"/>
      <c r="C59" s="17">
        <v>16992.834378371794</v>
      </c>
      <c r="D59" s="17">
        <v>17173.901059840824</v>
      </c>
      <c r="E59" s="17">
        <v>17701.237722418686</v>
      </c>
      <c r="F59" s="17">
        <v>17811.465257623917</v>
      </c>
      <c r="G59" s="17">
        <v>18012.380623097943</v>
      </c>
      <c r="H59" s="17">
        <v>18482.43388239613</v>
      </c>
      <c r="I59" s="17">
        <v>19207.606419148469</v>
      </c>
      <c r="J59" s="17">
        <v>19932.253013113357</v>
      </c>
      <c r="K59" s="17">
        <v>20695.365075431586</v>
      </c>
      <c r="L59" s="17">
        <v>21129.295033917464</v>
      </c>
      <c r="M59" s="17">
        <v>20843.22929669443</v>
      </c>
      <c r="N59" s="17">
        <v>20552.836583272991</v>
      </c>
      <c r="O59" s="17">
        <v>20402.699179635762</v>
      </c>
      <c r="P59" s="17">
        <v>20365.768342623494</v>
      </c>
      <c r="Q59" s="17">
        <v>20963.622918446606</v>
      </c>
      <c r="R59" s="17">
        <v>22490.169912740952</v>
      </c>
      <c r="S59" s="17">
        <v>22827.575638535407</v>
      </c>
      <c r="T59" s="17">
        <v>23345.242240657179</v>
      </c>
      <c r="U59" s="17">
        <v>23175.499286746846</v>
      </c>
      <c r="V59" s="17">
        <v>22461.88542893124</v>
      </c>
      <c r="W59" s="17">
        <v>23001.938098877283</v>
      </c>
      <c r="X59" s="17">
        <v>24973.076837351266</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17077.464378371795</v>
      </c>
      <c r="D61" s="17">
        <v>17271.279042024158</v>
      </c>
      <c r="E61" s="17">
        <v>17810.820152552369</v>
      </c>
      <c r="F61" s="17">
        <v>17933.343936648223</v>
      </c>
      <c r="G61" s="17">
        <v>18148.415183504141</v>
      </c>
      <c r="H61" s="17">
        <v>18629.754782544387</v>
      </c>
      <c r="I61" s="17">
        <v>19367.694733914301</v>
      </c>
      <c r="J61" s="17">
        <v>20104.868892706691</v>
      </c>
      <c r="K61" s="17">
        <v>20881.897714655934</v>
      </c>
      <c r="L61" s="17">
        <v>21328.350755144373</v>
      </c>
      <c r="M61" s="17">
        <v>21056.48865368632</v>
      </c>
      <c r="N61" s="17">
        <v>20780.339745025929</v>
      </c>
      <c r="O61" s="17">
        <v>20642.527808640119</v>
      </c>
      <c r="P61" s="17">
        <v>20618.604946751064</v>
      </c>
      <c r="Q61" s="17">
        <v>21230.063070513956</v>
      </c>
      <c r="R61" s="17">
        <v>22770.49582421215</v>
      </c>
      <c r="S61" s="17">
        <v>23124.565895587988</v>
      </c>
      <c r="T61" s="17">
        <v>23657.486815216613</v>
      </c>
      <c r="U61" s="17">
        <v>23501.653809331456</v>
      </c>
      <c r="V61" s="17">
        <v>22806.558072710093</v>
      </c>
      <c r="W61" s="17">
        <v>23363.738448329874</v>
      </c>
      <c r="X61" s="17">
        <v>25352.068098870102</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460.55157523139997</v>
      </c>
      <c r="O69" s="5">
        <v>781.91179834560012</v>
      </c>
      <c r="P69" s="5">
        <v>785.71706775790005</v>
      </c>
      <c r="Q69" s="5">
        <v>770.77112366339998</v>
      </c>
      <c r="R69" s="5">
        <v>779.93983073509992</v>
      </c>
      <c r="S69" s="5">
        <v>1447.4489716747</v>
      </c>
      <c r="T69" s="5">
        <v>1879.5293633884003</v>
      </c>
      <c r="U69" s="5">
        <v>1887.3039297791001</v>
      </c>
      <c r="V69" s="5">
        <v>1896.2268297552002</v>
      </c>
      <c r="W69" s="5">
        <v>1900.1245024826001</v>
      </c>
      <c r="X69" s="5">
        <v>2197.3782674376998</v>
      </c>
    </row>
    <row r="70" spans="1:24">
      <c r="A70" s="6" t="s">
        <v>146</v>
      </c>
      <c r="B70" s="76" t="s">
        <v>118</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2483.2417465000003</v>
      </c>
      <c r="P71" s="5">
        <v>2257.0417465</v>
      </c>
      <c r="Q71" s="5">
        <v>2257.0417465</v>
      </c>
      <c r="R71" s="5">
        <v>2443.1935068800003</v>
      </c>
      <c r="S71" s="5">
        <v>2188.3935068800001</v>
      </c>
      <c r="T71" s="5">
        <v>3521.0355133600006</v>
      </c>
      <c r="U71" s="5">
        <v>3362.0355133600006</v>
      </c>
      <c r="V71" s="5">
        <v>3035.3355133600003</v>
      </c>
      <c r="W71" s="5">
        <v>3232.0972224100005</v>
      </c>
      <c r="X71" s="5">
        <v>3232.0972224100005</v>
      </c>
    </row>
    <row r="72" spans="1:24">
      <c r="A72" s="6" t="s">
        <v>146</v>
      </c>
      <c r="B72" s="76" t="s">
        <v>120</v>
      </c>
      <c r="C72" s="5">
        <v>378</v>
      </c>
      <c r="D72" s="5">
        <v>378</v>
      </c>
      <c r="E72" s="5">
        <v>378</v>
      </c>
      <c r="F72" s="5">
        <v>378</v>
      </c>
      <c r="G72" s="5">
        <v>378</v>
      </c>
      <c r="H72" s="5">
        <v>378</v>
      </c>
      <c r="I72" s="5">
        <v>378</v>
      </c>
      <c r="J72" s="5">
        <v>378</v>
      </c>
      <c r="K72" s="5">
        <v>378</v>
      </c>
      <c r="L72" s="5">
        <v>378</v>
      </c>
      <c r="M72" s="5">
        <v>662.32780165000008</v>
      </c>
      <c r="N72" s="5">
        <v>897.71825349000005</v>
      </c>
      <c r="O72" s="5">
        <v>1773.2096273300001</v>
      </c>
      <c r="P72" s="5">
        <v>1897.7182534900001</v>
      </c>
      <c r="Q72" s="5">
        <v>1897.7182534900001</v>
      </c>
      <c r="R72" s="5">
        <v>1897.7182534900001</v>
      </c>
      <c r="S72" s="5">
        <v>1897.7182534900001</v>
      </c>
      <c r="T72" s="5">
        <v>1897.7182534900001</v>
      </c>
      <c r="U72" s="5">
        <v>1897.7182534900001</v>
      </c>
      <c r="V72" s="5">
        <v>1897.7182534900001</v>
      </c>
      <c r="W72" s="5">
        <v>1897.7182534900001</v>
      </c>
      <c r="X72" s="5">
        <v>1897.7182534900001</v>
      </c>
    </row>
    <row r="73" spans="1:24">
      <c r="A73" s="6" t="s">
        <v>146</v>
      </c>
      <c r="B73" s="77" t="s">
        <v>121</v>
      </c>
      <c r="C73" s="5">
        <v>1342.158934894775</v>
      </c>
      <c r="D73" s="5">
        <v>1384.0843446162821</v>
      </c>
      <c r="E73" s="5">
        <v>1403.1451646004409</v>
      </c>
      <c r="F73" s="5">
        <v>1409.3368975839892</v>
      </c>
      <c r="G73" s="5">
        <v>1414.9248353978769</v>
      </c>
      <c r="H73" s="5">
        <v>1420.4186230161201</v>
      </c>
      <c r="I73" s="5">
        <v>1425.932013056791</v>
      </c>
      <c r="J73" s="5">
        <v>1431.5211642539728</v>
      </c>
      <c r="K73" s="5">
        <v>1441.0022071029391</v>
      </c>
      <c r="L73" s="5">
        <v>1447.5714166362641</v>
      </c>
      <c r="M73" s="5">
        <v>1453.3798245057819</v>
      </c>
      <c r="N73" s="5">
        <v>1461.8402985831269</v>
      </c>
      <c r="O73" s="5">
        <v>1480.2039929558168</v>
      </c>
      <c r="P73" s="5">
        <v>1504.1571543555599</v>
      </c>
      <c r="Q73" s="5">
        <v>1539.983297338787</v>
      </c>
      <c r="R73" s="5">
        <v>1645.4403531405289</v>
      </c>
      <c r="S73" s="5">
        <v>1688.5230396176321</v>
      </c>
      <c r="T73" s="5">
        <v>1733.695127842537</v>
      </c>
      <c r="U73" s="5">
        <v>1767.5065468538899</v>
      </c>
      <c r="V73" s="5">
        <v>1799.290164562934</v>
      </c>
      <c r="W73" s="5">
        <v>1874.031400142766</v>
      </c>
      <c r="X73" s="5">
        <v>1959.0677547867592</v>
      </c>
    </row>
    <row r="74" spans="1:24">
      <c r="A74" s="102" t="s">
        <v>137</v>
      </c>
      <c r="B74" s="102"/>
      <c r="C74" s="17">
        <v>7254.1647662146861</v>
      </c>
      <c r="D74" s="17">
        <v>7295.2468220266346</v>
      </c>
      <c r="E74" s="17">
        <v>7073.5766086866952</v>
      </c>
      <c r="F74" s="17">
        <v>6899.1774550300179</v>
      </c>
      <c r="G74" s="17">
        <v>6904.4023455083661</v>
      </c>
      <c r="H74" s="17">
        <v>6909.6749487077595</v>
      </c>
      <c r="I74" s="17">
        <v>6915.222388865016</v>
      </c>
      <c r="J74" s="17">
        <v>6921.4932958270147</v>
      </c>
      <c r="K74" s="17">
        <v>6932.1591040495159</v>
      </c>
      <c r="L74" s="17">
        <v>6858.5382616339748</v>
      </c>
      <c r="M74" s="17">
        <v>6691.6806039313215</v>
      </c>
      <c r="N74" s="17">
        <v>7141.1477340625852</v>
      </c>
      <c r="O74" s="17">
        <v>8601.2968834997646</v>
      </c>
      <c r="P74" s="17">
        <v>8527.5202605904615</v>
      </c>
      <c r="Q74" s="17">
        <v>8552.2919262233045</v>
      </c>
      <c r="R74" s="17">
        <v>7982.1182234915004</v>
      </c>
      <c r="S74" s="17">
        <v>8443.5931578054369</v>
      </c>
      <c r="T74" s="17">
        <v>9731.7116507085757</v>
      </c>
      <c r="U74" s="17">
        <v>9622.8196538971624</v>
      </c>
      <c r="V74" s="17">
        <v>9346.6082227137267</v>
      </c>
      <c r="W74" s="17">
        <v>9625.5264205733183</v>
      </c>
      <c r="X74" s="17">
        <v>10011.243305523225</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7287.1547662146859</v>
      </c>
      <c r="D76" s="17">
        <v>7332.2827437591986</v>
      </c>
      <c r="E76" s="17">
        <v>7114.9468508488681</v>
      </c>
      <c r="F76" s="17">
        <v>6944.7016829971099</v>
      </c>
      <c r="G76" s="17">
        <v>6954.1283509092973</v>
      </c>
      <c r="H76" s="17">
        <v>6963.4999923790028</v>
      </c>
      <c r="I76" s="17">
        <v>6973.3481370003492</v>
      </c>
      <c r="J76" s="17">
        <v>6983.3081310006091</v>
      </c>
      <c r="K76" s="17">
        <v>6998.3356211642331</v>
      </c>
      <c r="L76" s="17">
        <v>6929.3509285374239</v>
      </c>
      <c r="M76" s="17">
        <v>6767.0050172727233</v>
      </c>
      <c r="N76" s="17">
        <v>7221.3552751708803</v>
      </c>
      <c r="O76" s="17">
        <v>8685.8919032273516</v>
      </c>
      <c r="P76" s="17">
        <v>8615.571425481492</v>
      </c>
      <c r="Q76" s="17">
        <v>8645.1523101554831</v>
      </c>
      <c r="R76" s="17">
        <v>8079.2303573270128</v>
      </c>
      <c r="S76" s="17">
        <v>8545.991912674961</v>
      </c>
      <c r="T76" s="17">
        <v>9839.4459537941548</v>
      </c>
      <c r="U76" s="17">
        <v>9734.8783443906505</v>
      </c>
      <c r="V76" s="17">
        <v>9463.2494018371526</v>
      </c>
      <c r="W76" s="17">
        <v>9746.848782172161</v>
      </c>
      <c r="X76" s="17">
        <v>10138.495790842049</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147</v>
      </c>
      <c r="B85" s="76" t="s">
        <v>118</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147</v>
      </c>
      <c r="B86" s="76" t="s">
        <v>119</v>
      </c>
      <c r="C86" s="5">
        <v>572.95000000000005</v>
      </c>
      <c r="D86" s="5">
        <v>572.95000000000005</v>
      </c>
      <c r="E86" s="5">
        <v>572.95000000000005</v>
      </c>
      <c r="F86" s="5">
        <v>572.95000000000005</v>
      </c>
      <c r="G86" s="5">
        <v>572.95000000000005</v>
      </c>
      <c r="H86" s="5">
        <v>572.95000000000005</v>
      </c>
      <c r="I86" s="5">
        <v>572.95000000000005</v>
      </c>
      <c r="J86" s="5">
        <v>616.17415390999997</v>
      </c>
      <c r="K86" s="5">
        <v>616.17415390999997</v>
      </c>
      <c r="L86" s="5">
        <v>616.17415390999997</v>
      </c>
      <c r="M86" s="5">
        <v>616.17415390999997</v>
      </c>
      <c r="N86" s="5">
        <v>616.17415390999997</v>
      </c>
      <c r="O86" s="5">
        <v>829.21218320999992</v>
      </c>
      <c r="P86" s="5">
        <v>829.21218320999992</v>
      </c>
      <c r="Q86" s="5">
        <v>829.21218320999992</v>
      </c>
      <c r="R86" s="5">
        <v>829.21218320999992</v>
      </c>
      <c r="S86" s="5">
        <v>1472.95</v>
      </c>
      <c r="T86" s="5">
        <v>1784.8310423600001</v>
      </c>
      <c r="U86" s="5">
        <v>1784.8310423600001</v>
      </c>
      <c r="V86" s="5">
        <v>1784.8310423600001</v>
      </c>
      <c r="W86" s="5">
        <v>1784.8310423600001</v>
      </c>
      <c r="X86" s="5">
        <v>1784.8310423600001</v>
      </c>
    </row>
    <row r="87" spans="1:24">
      <c r="A87" s="6" t="s">
        <v>147</v>
      </c>
      <c r="B87" s="7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147</v>
      </c>
      <c r="B88" s="77" t="s">
        <v>121</v>
      </c>
      <c r="C88" s="5">
        <v>180.42278312363396</v>
      </c>
      <c r="D88" s="5">
        <v>187.598992911279</v>
      </c>
      <c r="E88" s="5">
        <v>195.05356320007192</v>
      </c>
      <c r="F88" s="5">
        <v>197.3228581401722</v>
      </c>
      <c r="G88" s="5">
        <v>198.2143223419252</v>
      </c>
      <c r="H88" s="5">
        <v>198.11658165016968</v>
      </c>
      <c r="I88" s="5">
        <v>197.82078588430986</v>
      </c>
      <c r="J88" s="5">
        <v>197.5031089456173</v>
      </c>
      <c r="K88" s="5">
        <v>199.77177102863129</v>
      </c>
      <c r="L88" s="5">
        <v>199.98686783587229</v>
      </c>
      <c r="M88" s="5">
        <v>199.64670572302171</v>
      </c>
      <c r="N88" s="5">
        <v>200.03351341705371</v>
      </c>
      <c r="O88" s="5">
        <v>204.84307684589211</v>
      </c>
      <c r="P88" s="5">
        <v>212.56186989947722</v>
      </c>
      <c r="Q88" s="5">
        <v>231.74634390679753</v>
      </c>
      <c r="R88" s="5">
        <v>264.4711834667641</v>
      </c>
      <c r="S88" s="5">
        <v>274.58285255961181</v>
      </c>
      <c r="T88" s="5">
        <v>285.0685661836751</v>
      </c>
      <c r="U88" s="5">
        <v>291.44635012687723</v>
      </c>
      <c r="V88" s="5">
        <v>296.81130937581645</v>
      </c>
      <c r="W88" s="5">
        <v>312.52621768356573</v>
      </c>
      <c r="X88" s="5">
        <v>327.91402726293643</v>
      </c>
    </row>
    <row r="89" spans="1:24">
      <c r="A89" s="102" t="s">
        <v>137</v>
      </c>
      <c r="B89" s="102"/>
      <c r="C89" s="17">
        <v>3203.9443533131016</v>
      </c>
      <c r="D89" s="17">
        <v>3212.6825845115404</v>
      </c>
      <c r="E89" s="17">
        <v>3221.9422359284581</v>
      </c>
      <c r="F89" s="17">
        <v>3225.9738358735508</v>
      </c>
      <c r="G89" s="17">
        <v>3230.1841016294038</v>
      </c>
      <c r="H89" s="17">
        <v>3232.727215761397</v>
      </c>
      <c r="I89" s="17">
        <v>3234.508520397917</v>
      </c>
      <c r="J89" s="17">
        <v>3279.7016559557246</v>
      </c>
      <c r="K89" s="17">
        <v>3284.190944318525</v>
      </c>
      <c r="L89" s="17">
        <v>3291.3933501863103</v>
      </c>
      <c r="M89" s="17">
        <v>3291.0162200591958</v>
      </c>
      <c r="N89" s="17">
        <v>3292.383425545474</v>
      </c>
      <c r="O89" s="17">
        <v>3513.0647506387713</v>
      </c>
      <c r="P89" s="17">
        <v>3522.6118099237297</v>
      </c>
      <c r="Q89" s="17">
        <v>3547.079760627837</v>
      </c>
      <c r="R89" s="17">
        <v>3586.820112965228</v>
      </c>
      <c r="S89" s="17">
        <v>4634.1411505419719</v>
      </c>
      <c r="T89" s="17">
        <v>4960.3658555254215</v>
      </c>
      <c r="U89" s="17">
        <v>4971.0165384059937</v>
      </c>
      <c r="V89" s="17">
        <v>4981.0311669970915</v>
      </c>
      <c r="W89" s="17">
        <v>4878.6060701763563</v>
      </c>
      <c r="X89" s="17">
        <v>4895.5882494434272</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3233.4543533131018</v>
      </c>
      <c r="D91" s="17">
        <v>3242.2165922273016</v>
      </c>
      <c r="E91" s="17">
        <v>3251.7357632368817</v>
      </c>
      <c r="F91" s="17">
        <v>3255.9448601485183</v>
      </c>
      <c r="G91" s="17">
        <v>3260.2663817501334</v>
      </c>
      <c r="H91" s="17">
        <v>3262.8986502730359</v>
      </c>
      <c r="I91" s="17">
        <v>3264.8733559881871</v>
      </c>
      <c r="J91" s="17">
        <v>3309.5270867465897</v>
      </c>
      <c r="K91" s="17">
        <v>3314.7013363231308</v>
      </c>
      <c r="L91" s="17">
        <v>3322.521980596538</v>
      </c>
      <c r="M91" s="17">
        <v>3322.2864582962056</v>
      </c>
      <c r="N91" s="17">
        <v>3323.8077700033123</v>
      </c>
      <c r="O91" s="17">
        <v>3544.5846217594262</v>
      </c>
      <c r="P91" s="17">
        <v>3554.2863249286788</v>
      </c>
      <c r="Q91" s="17">
        <v>3578.9143742444453</v>
      </c>
      <c r="R91" s="17">
        <v>3618.5737625819361</v>
      </c>
      <c r="S91" s="17">
        <v>4666.0796919869126</v>
      </c>
      <c r="T91" s="17">
        <v>4992.5426510868674</v>
      </c>
      <c r="U91" s="17">
        <v>5003.3895138276712</v>
      </c>
      <c r="V91" s="17">
        <v>5013.6374198497915</v>
      </c>
      <c r="W91" s="17">
        <v>4911.3444978583848</v>
      </c>
      <c r="X91" s="17">
        <v>4928.6210779358362</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97441.08009926416</v>
      </c>
      <c r="D4" s="5">
        <v>94965.320393620626</v>
      </c>
      <c r="E4" s="5">
        <v>95637.415847325989</v>
      </c>
      <c r="F4" s="5">
        <v>92608.639673203899</v>
      </c>
      <c r="G4" s="5">
        <v>90330.368098566338</v>
      </c>
      <c r="H4" s="5">
        <v>86449.473244186229</v>
      </c>
      <c r="I4" s="5">
        <v>88659.340627971935</v>
      </c>
      <c r="J4" s="5">
        <v>79602.018265434977</v>
      </c>
      <c r="K4" s="5">
        <v>78730.439443114068</v>
      </c>
      <c r="L4" s="5">
        <v>85052.619174436069</v>
      </c>
      <c r="M4" s="5">
        <v>82845.383096316509</v>
      </c>
      <c r="N4" s="5">
        <v>68858.618157504359</v>
      </c>
      <c r="O4" s="5">
        <v>69724.475021807913</v>
      </c>
      <c r="P4" s="5">
        <v>70036.991988592374</v>
      </c>
      <c r="Q4" s="5">
        <v>47523.52980578487</v>
      </c>
      <c r="R4" s="5">
        <v>44112.254126727181</v>
      </c>
      <c r="S4" s="5">
        <v>37882.109053541681</v>
      </c>
      <c r="T4" s="5">
        <v>38083.519957922057</v>
      </c>
      <c r="U4" s="5">
        <v>38097.703796608825</v>
      </c>
      <c r="V4" s="5">
        <v>38111.032075125862</v>
      </c>
      <c r="W4" s="5">
        <v>38136.728796497307</v>
      </c>
      <c r="AA4" s="83"/>
    </row>
    <row r="5" spans="1:27">
      <c r="A5" s="6" t="s">
        <v>76</v>
      </c>
      <c r="B5" s="6" t="s">
        <v>113</v>
      </c>
      <c r="C5" s="5">
        <v>31943.088576287159</v>
      </c>
      <c r="D5" s="5">
        <v>33240.599873651969</v>
      </c>
      <c r="E5" s="5">
        <v>33115.022275438394</v>
      </c>
      <c r="F5" s="5">
        <v>32311.214359869038</v>
      </c>
      <c r="G5" s="5">
        <v>31549.757134637253</v>
      </c>
      <c r="H5" s="5">
        <v>29907.525882199119</v>
      </c>
      <c r="I5" s="5">
        <v>31530.758471633293</v>
      </c>
      <c r="J5" s="5">
        <v>28975.894809753692</v>
      </c>
      <c r="K5" s="5">
        <v>28274.999505612461</v>
      </c>
      <c r="L5" s="5">
        <v>26479.84243031764</v>
      </c>
      <c r="M5" s="5">
        <v>22680.620319732203</v>
      </c>
      <c r="N5" s="5">
        <v>22150.733820818041</v>
      </c>
      <c r="O5" s="5">
        <v>21556.981379015167</v>
      </c>
      <c r="P5" s="5">
        <v>20422.43521869637</v>
      </c>
      <c r="Q5" s="5">
        <v>20369.187912641122</v>
      </c>
      <c r="R5" s="5">
        <v>20471.451896590559</v>
      </c>
      <c r="S5" s="5">
        <v>21969.008947866983</v>
      </c>
      <c r="T5" s="5">
        <v>20940.830201792291</v>
      </c>
      <c r="U5" s="5">
        <v>22169.122933726252</v>
      </c>
      <c r="V5" s="5">
        <v>22753.978084365164</v>
      </c>
      <c r="W5" s="5">
        <v>20820.599239919233</v>
      </c>
      <c r="AA5" s="83"/>
    </row>
    <row r="6" spans="1:27">
      <c r="A6" s="6" t="s">
        <v>76</v>
      </c>
      <c r="B6" s="6" t="s">
        <v>114</v>
      </c>
      <c r="C6" s="5">
        <v>3143.0282842647412</v>
      </c>
      <c r="D6" s="5">
        <v>3138.9781824474203</v>
      </c>
      <c r="E6" s="5">
        <v>2998.1317557579528</v>
      </c>
      <c r="F6" s="5">
        <v>3030.4548996635485</v>
      </c>
      <c r="G6" s="5">
        <v>2849.5358758945058</v>
      </c>
      <c r="H6" s="5">
        <v>2792.7294226669064</v>
      </c>
      <c r="I6" s="5">
        <v>2932.7232064106006</v>
      </c>
      <c r="J6" s="5">
        <v>2955.4808103490732</v>
      </c>
      <c r="K6" s="5">
        <v>2876.1119541763137</v>
      </c>
      <c r="L6" s="5">
        <v>2849.980006087123</v>
      </c>
      <c r="M6" s="5">
        <v>2675.4925079713894</v>
      </c>
      <c r="N6" s="5">
        <v>10747.582644779584</v>
      </c>
      <c r="O6" s="5">
        <v>10469.622101761877</v>
      </c>
      <c r="P6" s="5">
        <v>9528.1597553933643</v>
      </c>
      <c r="Q6" s="5">
        <v>9127.6680543729581</v>
      </c>
      <c r="R6" s="5">
        <v>10160.592928734723</v>
      </c>
      <c r="S6" s="5">
        <v>12681.666075299223</v>
      </c>
      <c r="T6" s="5">
        <v>12766.883568052619</v>
      </c>
      <c r="U6" s="5">
        <v>10455.496467691006</v>
      </c>
      <c r="V6" s="5">
        <v>10369.749928437577</v>
      </c>
      <c r="W6" s="5">
        <v>10411.172850622137</v>
      </c>
      <c r="AA6" s="83"/>
    </row>
    <row r="7" spans="1:27">
      <c r="A7" s="6" t="s">
        <v>76</v>
      </c>
      <c r="B7" s="6" t="s">
        <v>115</v>
      </c>
      <c r="C7" s="5">
        <v>112.36636261138482</v>
      </c>
      <c r="D7" s="5">
        <v>96.766945459001207</v>
      </c>
      <c r="E7" s="5">
        <v>159.98087262837788</v>
      </c>
      <c r="F7" s="5">
        <v>192.11088653814633</v>
      </c>
      <c r="G7" s="5">
        <v>188.69051066182487</v>
      </c>
      <c r="H7" s="5">
        <v>143.94008979235102</v>
      </c>
      <c r="I7" s="5">
        <v>161.92227438546792</v>
      </c>
      <c r="J7" s="5">
        <v>199.93205391940717</v>
      </c>
      <c r="K7" s="5">
        <v>251.46900339954033</v>
      </c>
      <c r="L7" s="5">
        <v>229.96235698723322</v>
      </c>
      <c r="M7" s="5">
        <v>224.28068107339931</v>
      </c>
      <c r="N7" s="5">
        <v>6671.8124277906136</v>
      </c>
      <c r="O7" s="5">
        <v>6802.6307451825796</v>
      </c>
      <c r="P7" s="5">
        <v>6374.9710251282868</v>
      </c>
      <c r="Q7" s="5">
        <v>9927.4417935574638</v>
      </c>
      <c r="R7" s="5">
        <v>10992.814167247247</v>
      </c>
      <c r="S7" s="5">
        <v>21800.112766762704</v>
      </c>
      <c r="T7" s="5">
        <v>17868.054567946758</v>
      </c>
      <c r="U7" s="5">
        <v>21626.901189804317</v>
      </c>
      <c r="V7" s="5">
        <v>26167.886500416029</v>
      </c>
      <c r="W7" s="5">
        <v>24870.973468197964</v>
      </c>
      <c r="AA7" s="83"/>
    </row>
    <row r="8" spans="1:27">
      <c r="A8" s="6" t="s">
        <v>76</v>
      </c>
      <c r="B8" s="6" t="s">
        <v>116</v>
      </c>
      <c r="C8" s="5">
        <v>15998.527037169233</v>
      </c>
      <c r="D8" s="5">
        <v>13157.215856316354</v>
      </c>
      <c r="E8" s="5">
        <v>13037.51738904892</v>
      </c>
      <c r="F8" s="5">
        <v>16059.252106275813</v>
      </c>
      <c r="G8" s="5">
        <v>13726.026548693324</v>
      </c>
      <c r="H8" s="5">
        <v>15728.692491081358</v>
      </c>
      <c r="I8" s="5">
        <v>9126.70417495125</v>
      </c>
      <c r="J8" s="5">
        <v>17282.496171431427</v>
      </c>
      <c r="K8" s="5">
        <v>15627.196247664227</v>
      </c>
      <c r="L8" s="5">
        <v>11996.093421843198</v>
      </c>
      <c r="M8" s="5">
        <v>15138.97085247884</v>
      </c>
      <c r="N8" s="5">
        <v>12669.108948016898</v>
      </c>
      <c r="O8" s="5">
        <v>12294.753307623305</v>
      </c>
      <c r="P8" s="5">
        <v>14824.534986605486</v>
      </c>
      <c r="Q8" s="5">
        <v>13401.503632022845</v>
      </c>
      <c r="R8" s="5">
        <v>14617.645500293169</v>
      </c>
      <c r="S8" s="5">
        <v>8646.0768426220675</v>
      </c>
      <c r="T8" s="5">
        <v>16326.895128618973</v>
      </c>
      <c r="U8" s="5">
        <v>14902.19161567529</v>
      </c>
      <c r="V8" s="5">
        <v>11367.918156143322</v>
      </c>
      <c r="W8" s="5">
        <v>13923.045508550236</v>
      </c>
      <c r="AA8" s="83"/>
    </row>
    <row r="9" spans="1:27">
      <c r="A9" s="6" t="s">
        <v>76</v>
      </c>
      <c r="B9" s="6" t="s">
        <v>117</v>
      </c>
      <c r="C9" s="5">
        <v>176.12256334353944</v>
      </c>
      <c r="D9" s="5">
        <v>189.99267496851508</v>
      </c>
      <c r="E9" s="5">
        <v>170.20478227324043</v>
      </c>
      <c r="F9" s="5">
        <v>248.94985115219939</v>
      </c>
      <c r="G9" s="5">
        <v>463.57034760984567</v>
      </c>
      <c r="H9" s="5">
        <v>642.41427980599917</v>
      </c>
      <c r="I9" s="5">
        <v>932.92599596663615</v>
      </c>
      <c r="J9" s="5">
        <v>657.52984336007387</v>
      </c>
      <c r="K9" s="5">
        <v>873.9113538557524</v>
      </c>
      <c r="L9" s="5">
        <v>2731.1380651217751</v>
      </c>
      <c r="M9" s="5">
        <v>2039.9946619776101</v>
      </c>
      <c r="N9" s="5">
        <v>2369.5926138927362</v>
      </c>
      <c r="O9" s="5">
        <v>2774.4490890256261</v>
      </c>
      <c r="P9" s="5">
        <v>3550.8766518722859</v>
      </c>
      <c r="Q9" s="5">
        <v>8371.5684506867419</v>
      </c>
      <c r="R9" s="5">
        <v>8963.1023358005423</v>
      </c>
      <c r="S9" s="5">
        <v>8428.0139703989134</v>
      </c>
      <c r="T9" s="5">
        <v>8318.4296318632623</v>
      </c>
      <c r="U9" s="5">
        <v>8688.8185792019631</v>
      </c>
      <c r="V9" s="5">
        <v>8437.3210258839063</v>
      </c>
      <c r="W9" s="5">
        <v>9127.1434371851228</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29308.954411202089</v>
      </c>
      <c r="D11" s="5">
        <v>30389.277118411937</v>
      </c>
      <c r="E11" s="5">
        <v>30551.659797639164</v>
      </c>
      <c r="F11" s="5">
        <v>30836.06493178408</v>
      </c>
      <c r="G11" s="5">
        <v>35003.637456933015</v>
      </c>
      <c r="H11" s="5">
        <v>37065.602839388754</v>
      </c>
      <c r="I11" s="5">
        <v>36580.311406194312</v>
      </c>
      <c r="J11" s="5">
        <v>42642.250505795178</v>
      </c>
      <c r="K11" s="5">
        <v>44512.575369395883</v>
      </c>
      <c r="L11" s="5">
        <v>44043.985419613025</v>
      </c>
      <c r="M11" s="5">
        <v>46509.320583016663</v>
      </c>
      <c r="N11" s="5">
        <v>47276.40298203173</v>
      </c>
      <c r="O11" s="5">
        <v>45669.103053357794</v>
      </c>
      <c r="P11" s="5">
        <v>46513.945936749915</v>
      </c>
      <c r="Q11" s="5">
        <v>67558.278329082459</v>
      </c>
      <c r="R11" s="5">
        <v>68466.119910543421</v>
      </c>
      <c r="S11" s="5">
        <v>66573.499197997924</v>
      </c>
      <c r="T11" s="5">
        <v>69038.491982084175</v>
      </c>
      <c r="U11" s="5">
        <v>67856.823604608522</v>
      </c>
      <c r="V11" s="5">
        <v>67079.093758284856</v>
      </c>
      <c r="W11" s="5">
        <v>68294.641139380779</v>
      </c>
      <c r="AA11" s="83"/>
    </row>
    <row r="12" spans="1:27">
      <c r="A12" s="6" t="s">
        <v>76</v>
      </c>
      <c r="B12" s="6" t="s">
        <v>120</v>
      </c>
      <c r="C12" s="5">
        <v>12774.527528157601</v>
      </c>
      <c r="D12" s="5">
        <v>15384.05067371374</v>
      </c>
      <c r="E12" s="5">
        <v>14970.455899979323</v>
      </c>
      <c r="F12" s="5">
        <v>15059.338965723799</v>
      </c>
      <c r="G12" s="5">
        <v>15898.016860854941</v>
      </c>
      <c r="H12" s="5">
        <v>17814.441642547925</v>
      </c>
      <c r="I12" s="5">
        <v>21901.163766115085</v>
      </c>
      <c r="J12" s="5">
        <v>18944.215629908853</v>
      </c>
      <c r="K12" s="5">
        <v>21840.028036565323</v>
      </c>
      <c r="L12" s="5">
        <v>23289.483904261157</v>
      </c>
      <c r="M12" s="5">
        <v>24549.785985685936</v>
      </c>
      <c r="N12" s="5">
        <v>27076.35026743307</v>
      </c>
      <c r="O12" s="5">
        <v>30034.779796072489</v>
      </c>
      <c r="P12" s="5">
        <v>29829.481716670794</v>
      </c>
      <c r="Q12" s="5">
        <v>30978.381854414758</v>
      </c>
      <c r="R12" s="5">
        <v>31024.543693499181</v>
      </c>
      <c r="S12" s="5">
        <v>31118.999590236661</v>
      </c>
      <c r="T12" s="5">
        <v>27236.482000457607</v>
      </c>
      <c r="U12" s="5">
        <v>28814.398332974488</v>
      </c>
      <c r="V12" s="5">
        <v>29321.929481724375</v>
      </c>
      <c r="W12" s="5">
        <v>29942.103973856221</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206174.91354300317</v>
      </c>
      <c r="D14" s="17">
        <v>206757.64634111285</v>
      </c>
      <c r="E14" s="17">
        <v>207622.2671795699</v>
      </c>
      <c r="F14" s="17">
        <v>207751.11692888412</v>
      </c>
      <c r="G14" s="17">
        <v>207636.56302572548</v>
      </c>
      <c r="H14" s="17">
        <v>208420.22459581433</v>
      </c>
      <c r="I14" s="17">
        <v>209865.04065003607</v>
      </c>
      <c r="J14" s="17">
        <v>210054.53782161832</v>
      </c>
      <c r="K14" s="17">
        <v>212062.11656669262</v>
      </c>
      <c r="L14" s="17">
        <v>214338.67443655472</v>
      </c>
      <c r="M14" s="17">
        <v>215516.78049408147</v>
      </c>
      <c r="N14" s="17">
        <v>217018.4762703038</v>
      </c>
      <c r="O14" s="17">
        <v>219091.75903587413</v>
      </c>
      <c r="P14" s="17">
        <v>221425.09095443808</v>
      </c>
      <c r="Q14" s="17">
        <v>224868.22093420377</v>
      </c>
      <c r="R14" s="17">
        <v>227674.10160571549</v>
      </c>
      <c r="S14" s="17">
        <v>229694.83176613494</v>
      </c>
      <c r="T14" s="17">
        <v>232350.72100219841</v>
      </c>
      <c r="U14" s="17">
        <v>235004.41125693519</v>
      </c>
      <c r="V14" s="17">
        <v>237513.26907144685</v>
      </c>
      <c r="W14" s="17">
        <v>240385.96427087928</v>
      </c>
      <c r="AA14" s="83"/>
    </row>
    <row r="15" spans="1:27">
      <c r="A15" s="6" t="s">
        <v>76</v>
      </c>
      <c r="B15" s="6" t="s">
        <v>123</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102" t="s">
        <v>143</v>
      </c>
      <c r="B16" s="102"/>
      <c r="C16" s="17">
        <v>206175.0517573051</v>
      </c>
      <c r="D16" s="17">
        <v>206757.64634111285</v>
      </c>
      <c r="E16" s="17">
        <v>207622.40872593859</v>
      </c>
      <c r="F16" s="17">
        <v>207751.69906311692</v>
      </c>
      <c r="G16" s="17">
        <v>207637.16646355693</v>
      </c>
      <c r="H16" s="17">
        <v>208420.22459581433</v>
      </c>
      <c r="I16" s="17">
        <v>209865.23773685092</v>
      </c>
      <c r="J16" s="17">
        <v>210054.76250305324</v>
      </c>
      <c r="K16" s="17">
        <v>212063.69112403781</v>
      </c>
      <c r="L16" s="17">
        <v>214338.67443655472</v>
      </c>
      <c r="M16" s="17">
        <v>215517.06000585042</v>
      </c>
      <c r="N16" s="17">
        <v>217018.77387723114</v>
      </c>
      <c r="O16" s="17">
        <v>219092.56837201692</v>
      </c>
      <c r="P16" s="17">
        <v>221426.39880577486</v>
      </c>
      <c r="Q16" s="17">
        <v>224871.35829185168</v>
      </c>
      <c r="R16" s="17">
        <v>227677.77434492143</v>
      </c>
      <c r="S16" s="17">
        <v>229696.42831132511</v>
      </c>
      <c r="T16" s="17">
        <v>232355.36378746227</v>
      </c>
      <c r="U16" s="17">
        <v>235009.08577382079</v>
      </c>
      <c r="V16" s="17">
        <v>237515.08467950692</v>
      </c>
      <c r="W16" s="17">
        <v>240390.52510821004</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46795.091806908145</v>
      </c>
      <c r="D19" s="5">
        <v>45667.402554702399</v>
      </c>
      <c r="E19" s="5">
        <v>42300.900671731215</v>
      </c>
      <c r="F19" s="5">
        <v>39886.371609997615</v>
      </c>
      <c r="G19" s="5">
        <v>39468.041943605735</v>
      </c>
      <c r="H19" s="5">
        <v>37301.383552006315</v>
      </c>
      <c r="I19" s="5">
        <v>41429.373104995728</v>
      </c>
      <c r="J19" s="5">
        <v>37063.917878118751</v>
      </c>
      <c r="K19" s="5">
        <v>36663.6376950048</v>
      </c>
      <c r="L19" s="5">
        <v>43299.329081611053</v>
      </c>
      <c r="M19" s="5">
        <v>40808.731041870036</v>
      </c>
      <c r="N19" s="5">
        <v>26674.19999999983</v>
      </c>
      <c r="O19" s="5">
        <v>26674.199999999772</v>
      </c>
      <c r="P19" s="5">
        <v>26674.19999999975</v>
      </c>
      <c r="Q19" s="5">
        <v>8696.1600000005528</v>
      </c>
      <c r="R19" s="5">
        <v>8672.4000000005835</v>
      </c>
      <c r="S19" s="5">
        <v>8672.4000000006763</v>
      </c>
      <c r="T19" s="5">
        <v>8672.4000000005981</v>
      </c>
      <c r="U19" s="5">
        <v>8696.1600000007675</v>
      </c>
      <c r="V19" s="5">
        <v>8672.4000000005271</v>
      </c>
      <c r="W19" s="5">
        <v>8672.4000000006308</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34.689599999998656</v>
      </c>
      <c r="D21" s="5">
        <v>34.689599999998663</v>
      </c>
      <c r="E21" s="5">
        <v>104.35391999999889</v>
      </c>
      <c r="F21" s="5">
        <v>69.379199999997326</v>
      </c>
      <c r="G21" s="5">
        <v>69.379199999997113</v>
      </c>
      <c r="H21" s="5">
        <v>69.379199999997084</v>
      </c>
      <c r="I21" s="5">
        <v>69.569279999997036</v>
      </c>
      <c r="J21" s="5">
        <v>69.379199999997041</v>
      </c>
      <c r="K21" s="5">
        <v>69.379199999997041</v>
      </c>
      <c r="L21" s="5">
        <v>69.379199999996956</v>
      </c>
      <c r="M21" s="5">
        <v>69.569279999997022</v>
      </c>
      <c r="N21" s="5">
        <v>3425.1704431021162</v>
      </c>
      <c r="O21" s="5">
        <v>3425.1704431021058</v>
      </c>
      <c r="P21" s="5">
        <v>3422.1154688038891</v>
      </c>
      <c r="Q21" s="5">
        <v>3190.7986188153254</v>
      </c>
      <c r="R21" s="5">
        <v>3224.8278024311026</v>
      </c>
      <c r="S21" s="5">
        <v>3378.1834044374336</v>
      </c>
      <c r="T21" s="5">
        <v>3349.6387082149163</v>
      </c>
      <c r="U21" s="5">
        <v>3408.8397883004345</v>
      </c>
      <c r="V21" s="5">
        <v>3402.6924031215367</v>
      </c>
      <c r="W21" s="5">
        <v>3401.3816871209701</v>
      </c>
    </row>
    <row r="22" spans="1:27">
      <c r="A22" s="6" t="s">
        <v>127</v>
      </c>
      <c r="B22" s="6" t="s">
        <v>115</v>
      </c>
      <c r="C22" s="5">
        <v>13.632565467073103</v>
      </c>
      <c r="D22" s="5">
        <v>2.8668938439080556</v>
      </c>
      <c r="E22" s="5">
        <v>19.393427894907216</v>
      </c>
      <c r="F22" s="5">
        <v>28.00687239234232</v>
      </c>
      <c r="G22" s="5">
        <v>27.383542318483485</v>
      </c>
      <c r="H22" s="5">
        <v>23.146957275958631</v>
      </c>
      <c r="I22" s="5">
        <v>22.32138532712883</v>
      </c>
      <c r="J22" s="5">
        <v>30.24914715523699</v>
      </c>
      <c r="K22" s="5">
        <v>89.486711667481728</v>
      </c>
      <c r="L22" s="5">
        <v>52.754877429716828</v>
      </c>
      <c r="M22" s="5">
        <v>72.811315698686059</v>
      </c>
      <c r="N22" s="5">
        <v>5510.0432064391134</v>
      </c>
      <c r="O22" s="5">
        <v>5781.8950954944203</v>
      </c>
      <c r="P22" s="5">
        <v>5351.6109529834757</v>
      </c>
      <c r="Q22" s="5">
        <v>8608.6148544355656</v>
      </c>
      <c r="R22" s="5">
        <v>9340.7753753136876</v>
      </c>
      <c r="S22" s="5">
        <v>14557.390931518019</v>
      </c>
      <c r="T22" s="5">
        <v>12196.842008660484</v>
      </c>
      <c r="U22" s="5">
        <v>14534.659920033024</v>
      </c>
      <c r="V22" s="5">
        <v>16135.666719011684</v>
      </c>
      <c r="W22" s="5">
        <v>16990.106658880442</v>
      </c>
    </row>
    <row r="23" spans="1:27">
      <c r="A23" s="6" t="s">
        <v>127</v>
      </c>
      <c r="B23" s="6" t="s">
        <v>116</v>
      </c>
      <c r="C23" s="5">
        <v>2200.2519825643467</v>
      </c>
      <c r="D23" s="5">
        <v>1869.9171690321714</v>
      </c>
      <c r="E23" s="5">
        <v>1853.0174588457835</v>
      </c>
      <c r="F23" s="5">
        <v>2812.2049330916316</v>
      </c>
      <c r="G23" s="5">
        <v>1798.3902093082688</v>
      </c>
      <c r="H23" s="5">
        <v>2186.4550044135176</v>
      </c>
      <c r="I23" s="5">
        <v>796.05418794859088</v>
      </c>
      <c r="J23" s="5">
        <v>3451.8117876472011</v>
      </c>
      <c r="K23" s="5">
        <v>3065.3479661239908</v>
      </c>
      <c r="L23" s="5">
        <v>1819.9061819557851</v>
      </c>
      <c r="M23" s="5">
        <v>2113.7825664365018</v>
      </c>
      <c r="N23" s="5">
        <v>1773.2170864645543</v>
      </c>
      <c r="O23" s="5">
        <v>1748.2109705921737</v>
      </c>
      <c r="P23" s="5">
        <v>2663.714377022045</v>
      </c>
      <c r="Q23" s="5">
        <v>2145.1574886184817</v>
      </c>
      <c r="R23" s="5">
        <v>2476.355056886523</v>
      </c>
      <c r="S23" s="5">
        <v>921.26258548471628</v>
      </c>
      <c r="T23" s="5">
        <v>3554.345500584167</v>
      </c>
      <c r="U23" s="5">
        <v>3079.9312758473461</v>
      </c>
      <c r="V23" s="5">
        <v>1865.7524408151487</v>
      </c>
      <c r="W23" s="5">
        <v>2148.1148845559883</v>
      </c>
    </row>
    <row r="24" spans="1:27">
      <c r="A24" s="6" t="s">
        <v>127</v>
      </c>
      <c r="B24" s="6" t="s">
        <v>117</v>
      </c>
      <c r="C24" s="5">
        <v>26.635100476271163</v>
      </c>
      <c r="D24" s="5">
        <v>26.760540129852028</v>
      </c>
      <c r="E24" s="5">
        <v>10.908816841057847</v>
      </c>
      <c r="F24" s="5">
        <v>57.508963781971694</v>
      </c>
      <c r="G24" s="5">
        <v>218.63109013862567</v>
      </c>
      <c r="H24" s="5">
        <v>315.80348010487779</v>
      </c>
      <c r="I24" s="5">
        <v>408.38119253500827</v>
      </c>
      <c r="J24" s="5">
        <v>240.05155324612377</v>
      </c>
      <c r="K24" s="5">
        <v>211.05154650338696</v>
      </c>
      <c r="L24" s="5">
        <v>1875.2551017710159</v>
      </c>
      <c r="M24" s="5">
        <v>777.23464988145179</v>
      </c>
      <c r="N24" s="5">
        <v>351.68670558734368</v>
      </c>
      <c r="O24" s="5">
        <v>324.00013229695594</v>
      </c>
      <c r="P24" s="5">
        <v>342.71127894750555</v>
      </c>
      <c r="Q24" s="5">
        <v>2251.6143935178729</v>
      </c>
      <c r="R24" s="5">
        <v>2089.6255421319815</v>
      </c>
      <c r="S24" s="5">
        <v>1065.7043550243507</v>
      </c>
      <c r="T24" s="5">
        <v>1318.9643802362284</v>
      </c>
      <c r="U24" s="5">
        <v>941.06502873478848</v>
      </c>
      <c r="V24" s="5">
        <v>815.53841995212474</v>
      </c>
      <c r="W24" s="5">
        <v>759.45783628913216</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4881.3247333432873</v>
      </c>
      <c r="D26" s="5">
        <v>5470.2151229087613</v>
      </c>
      <c r="E26" s="5">
        <v>5628.1673934578284</v>
      </c>
      <c r="F26" s="5">
        <v>5668.4691371661229</v>
      </c>
      <c r="G26" s="5">
        <v>5919.8996255834418</v>
      </c>
      <c r="H26" s="5">
        <v>5706.6214032756279</v>
      </c>
      <c r="I26" s="5">
        <v>5373.4463770739922</v>
      </c>
      <c r="J26" s="5">
        <v>5700.7767766082206</v>
      </c>
      <c r="K26" s="5">
        <v>5415.2616855094093</v>
      </c>
      <c r="L26" s="5">
        <v>5642.7026856204284</v>
      </c>
      <c r="M26" s="5">
        <v>5689.0680497564435</v>
      </c>
      <c r="N26" s="5">
        <v>7410.8760378566085</v>
      </c>
      <c r="O26" s="5">
        <v>7709.1004301308367</v>
      </c>
      <c r="P26" s="5">
        <v>7796.5964013080738</v>
      </c>
      <c r="Q26" s="5">
        <v>24812.79414453177</v>
      </c>
      <c r="R26" s="5">
        <v>24888.416141363803</v>
      </c>
      <c r="S26" s="5">
        <v>23546.894284537524</v>
      </c>
      <c r="T26" s="5">
        <v>25318.976944853941</v>
      </c>
      <c r="U26" s="5">
        <v>23292.067059346267</v>
      </c>
      <c r="V26" s="5">
        <v>23658.530309912418</v>
      </c>
      <c r="W26" s="5">
        <v>22477.569828969197</v>
      </c>
    </row>
    <row r="27" spans="1:27">
      <c r="A27" s="6" t="s">
        <v>127</v>
      </c>
      <c r="B27" s="6" t="s">
        <v>120</v>
      </c>
      <c r="C27" s="5">
        <v>4527.9494867679723</v>
      </c>
      <c r="D27" s="5">
        <v>5709.0314320843099</v>
      </c>
      <c r="E27" s="5">
        <v>5521.1756308981612</v>
      </c>
      <c r="F27" s="5">
        <v>5431.8470426146041</v>
      </c>
      <c r="G27" s="5">
        <v>5727.074997505918</v>
      </c>
      <c r="H27" s="5">
        <v>5994.1561112829895</v>
      </c>
      <c r="I27" s="5">
        <v>6493.6511454915881</v>
      </c>
      <c r="J27" s="5">
        <v>5743.0865837380898</v>
      </c>
      <c r="K27" s="5">
        <v>5956.9970286422977</v>
      </c>
      <c r="L27" s="5">
        <v>6126.206904790989</v>
      </c>
      <c r="M27" s="5">
        <v>6300.805845989008</v>
      </c>
      <c r="N27" s="5">
        <v>6481.956405004551</v>
      </c>
      <c r="O27" s="5">
        <v>6233.2838664665051</v>
      </c>
      <c r="P27" s="5">
        <v>6080.4870310508122</v>
      </c>
      <c r="Q27" s="5">
        <v>6483.0881066685306</v>
      </c>
      <c r="R27" s="5">
        <v>6488.3152718326764</v>
      </c>
      <c r="S27" s="5">
        <v>6456.8787190830617</v>
      </c>
      <c r="T27" s="5">
        <v>5777.8621245056402</v>
      </c>
      <c r="U27" s="5">
        <v>5976.744628145012</v>
      </c>
      <c r="V27" s="5">
        <v>6115.2213866631446</v>
      </c>
      <c r="W27" s="5">
        <v>6285.3548954987336</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62616.145286619423</v>
      </c>
      <c r="D29" s="17">
        <v>63253.929502504048</v>
      </c>
      <c r="E29" s="17">
        <v>60189.084783696198</v>
      </c>
      <c r="F29" s="17">
        <v>58799.571911522115</v>
      </c>
      <c r="G29" s="17">
        <v>58020.163126501851</v>
      </c>
      <c r="H29" s="17">
        <v>56386.974469562803</v>
      </c>
      <c r="I29" s="17">
        <v>59391.278088447521</v>
      </c>
      <c r="J29" s="17">
        <v>57389.222262433497</v>
      </c>
      <c r="K29" s="17">
        <v>56724.258148225876</v>
      </c>
      <c r="L29" s="17">
        <v>62576.426261591572</v>
      </c>
      <c r="M29" s="17">
        <v>60739.201930540476</v>
      </c>
      <c r="N29" s="17">
        <v>57163.837356532975</v>
      </c>
      <c r="O29" s="17">
        <v>57793.873297865415</v>
      </c>
      <c r="P29" s="17">
        <v>58677.99364797934</v>
      </c>
      <c r="Q29" s="17">
        <v>61350.28274634423</v>
      </c>
      <c r="R29" s="17">
        <v>63117.443359237164</v>
      </c>
      <c r="S29" s="17">
        <v>65920.308245210836</v>
      </c>
      <c r="T29" s="17">
        <v>67586.227274000557</v>
      </c>
      <c r="U29" s="17">
        <v>67999.486127073455</v>
      </c>
      <c r="V29" s="17">
        <v>69251.155559666557</v>
      </c>
      <c r="W29" s="17">
        <v>69900.33881726356</v>
      </c>
    </row>
    <row r="30" spans="1:27">
      <c r="A30" s="6" t="s">
        <v>127</v>
      </c>
      <c r="B30" s="6" t="s">
        <v>123</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102" t="s">
        <v>143</v>
      </c>
      <c r="B31" s="102"/>
      <c r="C31" s="17">
        <v>62616.145286619423</v>
      </c>
      <c r="D31" s="17">
        <v>63253.929502504048</v>
      </c>
      <c r="E31" s="17">
        <v>60189.226330064899</v>
      </c>
      <c r="F31" s="17">
        <v>58800.154045754913</v>
      </c>
      <c r="G31" s="17">
        <v>58020.163126501851</v>
      </c>
      <c r="H31" s="17">
        <v>56386.974469562803</v>
      </c>
      <c r="I31" s="17">
        <v>59391.475175262378</v>
      </c>
      <c r="J31" s="17">
        <v>57389.446943868432</v>
      </c>
      <c r="K31" s="17">
        <v>56725.2332910279</v>
      </c>
      <c r="L31" s="17">
        <v>62576.426261591572</v>
      </c>
      <c r="M31" s="17">
        <v>60739.481442309436</v>
      </c>
      <c r="N31" s="17">
        <v>57164.134963460332</v>
      </c>
      <c r="O31" s="17">
        <v>57794.382811678479</v>
      </c>
      <c r="P31" s="17">
        <v>58679.299682809644</v>
      </c>
      <c r="Q31" s="17">
        <v>61351.492667918508</v>
      </c>
      <c r="R31" s="17">
        <v>63119.688779778306</v>
      </c>
      <c r="S31" s="17">
        <v>65921.243491068424</v>
      </c>
      <c r="T31" s="17">
        <v>67588.001822324208</v>
      </c>
      <c r="U31" s="17">
        <v>68001.470146167674</v>
      </c>
      <c r="V31" s="17">
        <v>69251.874434070574</v>
      </c>
      <c r="W31" s="17">
        <v>69902.593867342584</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50645.988292356007</v>
      </c>
      <c r="D34" s="5">
        <v>49297.917838918227</v>
      </c>
      <c r="E34" s="5">
        <v>53336.515175594766</v>
      </c>
      <c r="F34" s="5">
        <v>52722.268063206291</v>
      </c>
      <c r="G34" s="5">
        <v>50862.32615496061</v>
      </c>
      <c r="H34" s="5">
        <v>49148.089692179921</v>
      </c>
      <c r="I34" s="5">
        <v>47229.967522976207</v>
      </c>
      <c r="J34" s="5">
        <v>42538.100387316226</v>
      </c>
      <c r="K34" s="5">
        <v>42066.801748109276</v>
      </c>
      <c r="L34" s="5">
        <v>41753.290092825016</v>
      </c>
      <c r="M34" s="5">
        <v>42036.65205444648</v>
      </c>
      <c r="N34" s="5">
        <v>42184.418157504537</v>
      </c>
      <c r="O34" s="5">
        <v>43050.275021808149</v>
      </c>
      <c r="P34" s="5">
        <v>43362.791988592631</v>
      </c>
      <c r="Q34" s="5">
        <v>38827.369805784314</v>
      </c>
      <c r="R34" s="5">
        <v>35439.854126726597</v>
      </c>
      <c r="S34" s="5">
        <v>29209.709053541003</v>
      </c>
      <c r="T34" s="5">
        <v>29411.119957921459</v>
      </c>
      <c r="U34" s="5">
        <v>29401.543796608054</v>
      </c>
      <c r="V34" s="5">
        <v>29438.632075125333</v>
      </c>
      <c r="W34" s="5">
        <v>29464.328796496677</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1176.4338360000186</v>
      </c>
      <c r="D36" s="5">
        <v>1176.4338360000206</v>
      </c>
      <c r="E36" s="5">
        <v>1346.3869248000474</v>
      </c>
      <c r="F36" s="5">
        <v>1279.3699680000568</v>
      </c>
      <c r="G36" s="5">
        <v>1279.3699680000523</v>
      </c>
      <c r="H36" s="5">
        <v>1279.3699680000523</v>
      </c>
      <c r="I36" s="5">
        <v>1282.8750912000489</v>
      </c>
      <c r="J36" s="5">
        <v>1232.1535680000516</v>
      </c>
      <c r="K36" s="5">
        <v>1232.1535680000486</v>
      </c>
      <c r="L36" s="5">
        <v>1232.1535680000477</v>
      </c>
      <c r="M36" s="5">
        <v>1235.5293312000479</v>
      </c>
      <c r="N36" s="5">
        <v>2120.9051782666374</v>
      </c>
      <c r="O36" s="5">
        <v>2038.6424161287882</v>
      </c>
      <c r="P36" s="5">
        <v>1960.2961337406016</v>
      </c>
      <c r="Q36" s="5">
        <v>3301.4726612735631</v>
      </c>
      <c r="R36" s="5">
        <v>4425.992901419384</v>
      </c>
      <c r="S36" s="5">
        <v>7364.1352919710416</v>
      </c>
      <c r="T36" s="5">
        <v>7840.4585033847088</v>
      </c>
      <c r="U36" s="5">
        <v>7046.6566793905704</v>
      </c>
      <c r="V36" s="5">
        <v>6967.0575253160396</v>
      </c>
      <c r="W36" s="5">
        <v>7009.791163501166</v>
      </c>
    </row>
    <row r="37" spans="1:23">
      <c r="A37" s="6" t="s">
        <v>144</v>
      </c>
      <c r="B37" s="6" t="s">
        <v>115</v>
      </c>
      <c r="C37" s="5">
        <v>2.9203552507020336</v>
      </c>
      <c r="D37" s="5">
        <v>0.64725355355113079</v>
      </c>
      <c r="E37" s="5">
        <v>3.9465657540185122</v>
      </c>
      <c r="F37" s="5">
        <v>17.074021446706517</v>
      </c>
      <c r="G37" s="5">
        <v>10.413236412963643</v>
      </c>
      <c r="H37" s="5">
        <v>1.2385560125062902</v>
      </c>
      <c r="I37" s="5">
        <v>0.24136177377797183</v>
      </c>
      <c r="J37" s="5">
        <v>17.191202718380215</v>
      </c>
      <c r="K37" s="5">
        <v>9.3659725081681575</v>
      </c>
      <c r="L37" s="5">
        <v>22.552769232360109</v>
      </c>
      <c r="M37" s="5">
        <v>3.8292904429621419</v>
      </c>
      <c r="N37" s="5">
        <v>197.03777063653536</v>
      </c>
      <c r="O37" s="5">
        <v>123.32738470757283</v>
      </c>
      <c r="P37" s="5">
        <v>121.05752774539224</v>
      </c>
      <c r="Q37" s="5">
        <v>318.7308366904042</v>
      </c>
      <c r="R37" s="5">
        <v>616.35745739529284</v>
      </c>
      <c r="S37" s="5">
        <v>2561.298790773757</v>
      </c>
      <c r="T37" s="5">
        <v>3276.9902638288081</v>
      </c>
      <c r="U37" s="5">
        <v>3469.2540015824425</v>
      </c>
      <c r="V37" s="5">
        <v>3487.0850784064269</v>
      </c>
      <c r="W37" s="5">
        <v>3835.3109156970004</v>
      </c>
    </row>
    <row r="38" spans="1:23">
      <c r="A38" s="6" t="s">
        <v>144</v>
      </c>
      <c r="B38" s="6" t="s">
        <v>116</v>
      </c>
      <c r="C38" s="5">
        <v>685.11930548994383</v>
      </c>
      <c r="D38" s="5">
        <v>682.35027647994605</v>
      </c>
      <c r="E38" s="5">
        <v>679.58124746994736</v>
      </c>
      <c r="F38" s="5">
        <v>676.8122184599481</v>
      </c>
      <c r="G38" s="5">
        <v>674.04318942994985</v>
      </c>
      <c r="H38" s="5">
        <v>671.27416041995002</v>
      </c>
      <c r="I38" s="5">
        <v>668.5051314099494</v>
      </c>
      <c r="J38" s="5">
        <v>665.73610239994582</v>
      </c>
      <c r="K38" s="5">
        <v>662.96707338994815</v>
      </c>
      <c r="L38" s="5">
        <v>660.19804436994855</v>
      </c>
      <c r="M38" s="5">
        <v>657.42901535994872</v>
      </c>
      <c r="N38" s="5">
        <v>654.65998633995241</v>
      </c>
      <c r="O38" s="5">
        <v>651.89095732995213</v>
      </c>
      <c r="P38" s="5">
        <v>649.12192831995333</v>
      </c>
      <c r="Q38" s="5">
        <v>646.35289929995565</v>
      </c>
      <c r="R38" s="5">
        <v>643.58387028995435</v>
      </c>
      <c r="S38" s="5">
        <v>241.43550114998891</v>
      </c>
      <c r="T38" s="5">
        <v>240.39223269998908</v>
      </c>
      <c r="U38" s="5">
        <v>239.34896423998885</v>
      </c>
      <c r="V38" s="5">
        <v>238.30569578998913</v>
      </c>
      <c r="W38" s="5">
        <v>237.26242733998902</v>
      </c>
    </row>
    <row r="39" spans="1:23">
      <c r="A39" s="6" t="s">
        <v>144</v>
      </c>
      <c r="B39" s="6" t="s">
        <v>117</v>
      </c>
      <c r="C39" s="5">
        <v>16.876673786110633</v>
      </c>
      <c r="D39" s="5">
        <v>37.426384446384553</v>
      </c>
      <c r="E39" s="5">
        <v>37.98604134959983</v>
      </c>
      <c r="F39" s="5">
        <v>57.207343304918965</v>
      </c>
      <c r="G39" s="5">
        <v>60.098201639040653</v>
      </c>
      <c r="H39" s="5">
        <v>116.08374204504025</v>
      </c>
      <c r="I39" s="5">
        <v>303.08141156621991</v>
      </c>
      <c r="J39" s="5">
        <v>244.78288567063885</v>
      </c>
      <c r="K39" s="5">
        <v>411.31184175991342</v>
      </c>
      <c r="L39" s="5">
        <v>458.82840703960403</v>
      </c>
      <c r="M39" s="5">
        <v>484.503986011346</v>
      </c>
      <c r="N39" s="5">
        <v>595.53899137131305</v>
      </c>
      <c r="O39" s="5">
        <v>863.53705573469972</v>
      </c>
      <c r="P39" s="5">
        <v>1366.3955279450124</v>
      </c>
      <c r="Q39" s="5">
        <v>3242.964810056083</v>
      </c>
      <c r="R39" s="5">
        <v>3806.3115906020139</v>
      </c>
      <c r="S39" s="5">
        <v>4517.3877039671261</v>
      </c>
      <c r="T39" s="5">
        <v>3719.7150551950831</v>
      </c>
      <c r="U39" s="5">
        <v>3993.875772200633</v>
      </c>
      <c r="V39" s="5">
        <v>4229.2166092693051</v>
      </c>
      <c r="W39" s="5">
        <v>4309.0876717170959</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2306.7853905463671</v>
      </c>
      <c r="D41" s="5">
        <v>4232.8419722984563</v>
      </c>
      <c r="E41" s="5">
        <v>4120.3903085758011</v>
      </c>
      <c r="F41" s="5">
        <v>4068.980471709539</v>
      </c>
      <c r="G41" s="5">
        <v>6046.6102358098215</v>
      </c>
      <c r="H41" s="5">
        <v>7638.9427658240002</v>
      </c>
      <c r="I41" s="5">
        <v>7211.6628862522275</v>
      </c>
      <c r="J41" s="5">
        <v>11799.061248904867</v>
      </c>
      <c r="K41" s="5">
        <v>12117.752264251794</v>
      </c>
      <c r="L41" s="5">
        <v>11967.380713715449</v>
      </c>
      <c r="M41" s="5">
        <v>11545.339776790885</v>
      </c>
      <c r="N41" s="5">
        <v>11764.901767934198</v>
      </c>
      <c r="O41" s="5">
        <v>11537.10768782318</v>
      </c>
      <c r="P41" s="5">
        <v>11528.611200704803</v>
      </c>
      <c r="Q41" s="5">
        <v>13733.86039073547</v>
      </c>
      <c r="R41" s="5">
        <v>15040.966085144355</v>
      </c>
      <c r="S41" s="5">
        <v>14457.668746784942</v>
      </c>
      <c r="T41" s="5">
        <v>14375.629210118936</v>
      </c>
      <c r="U41" s="5">
        <v>14411.505938918457</v>
      </c>
      <c r="V41" s="5">
        <v>14601.531614298618</v>
      </c>
      <c r="W41" s="5">
        <v>13918.291481398901</v>
      </c>
    </row>
    <row r="42" spans="1:23">
      <c r="A42" s="6" t="s">
        <v>144</v>
      </c>
      <c r="B42" s="6" t="s">
        <v>120</v>
      </c>
      <c r="C42" s="5">
        <v>5005.2817667329819</v>
      </c>
      <c r="D42" s="5">
        <v>6213.3795789951191</v>
      </c>
      <c r="E42" s="5">
        <v>6131.1274016582365</v>
      </c>
      <c r="F42" s="5">
        <v>6118.845671544972</v>
      </c>
      <c r="G42" s="5">
        <v>6224.279260104121</v>
      </c>
      <c r="H42" s="5">
        <v>7377.5486167713943</v>
      </c>
      <c r="I42" s="5">
        <v>10613.371855091538</v>
      </c>
      <c r="J42" s="5">
        <v>8842.066112987306</v>
      </c>
      <c r="K42" s="5">
        <v>11373.571247560476</v>
      </c>
      <c r="L42" s="5">
        <v>11646.538140442128</v>
      </c>
      <c r="M42" s="5">
        <v>11998.447151241278</v>
      </c>
      <c r="N42" s="5">
        <v>12282.259638151403</v>
      </c>
      <c r="O42" s="5">
        <v>12180.168328562529</v>
      </c>
      <c r="P42" s="5">
        <v>12204.092905702948</v>
      </c>
      <c r="Q42" s="5">
        <v>12552.407246963012</v>
      </c>
      <c r="R42" s="5">
        <v>12497.268189533233</v>
      </c>
      <c r="S42" s="5">
        <v>12515.959454038501</v>
      </c>
      <c r="T42" s="5">
        <v>10358.212718569139</v>
      </c>
      <c r="U42" s="5">
        <v>11504.583403196506</v>
      </c>
      <c r="V42" s="5">
        <v>11773.197691987258</v>
      </c>
      <c r="W42" s="5">
        <v>12146.7720959939</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65553.091244149808</v>
      </c>
      <c r="D44" s="17">
        <v>67670.616678251914</v>
      </c>
      <c r="E44" s="17">
        <v>71987.860625384317</v>
      </c>
      <c r="F44" s="17">
        <v>71493.453845106415</v>
      </c>
      <c r="G44" s="17">
        <v>71948.530866970919</v>
      </c>
      <c r="H44" s="17">
        <v>73208.821800841513</v>
      </c>
      <c r="I44" s="17">
        <v>74352.392738580544</v>
      </c>
      <c r="J44" s="17">
        <v>72677.129047582581</v>
      </c>
      <c r="K44" s="17">
        <v>75294.225275200108</v>
      </c>
      <c r="L44" s="17">
        <v>75357.811280759648</v>
      </c>
      <c r="M44" s="17">
        <v>75814.893676905107</v>
      </c>
      <c r="N44" s="17">
        <v>77808.49360918747</v>
      </c>
      <c r="O44" s="17">
        <v>78526.797278245169</v>
      </c>
      <c r="P44" s="17">
        <v>79168.69386746893</v>
      </c>
      <c r="Q44" s="17">
        <v>79256.325164581009</v>
      </c>
      <c r="R44" s="17">
        <v>79070.280740133807</v>
      </c>
      <c r="S44" s="17">
        <v>77178.883111000832</v>
      </c>
      <c r="T44" s="17">
        <v>76714.443391658948</v>
      </c>
      <c r="U44" s="17">
        <v>77668.990849259106</v>
      </c>
      <c r="V44" s="17">
        <v>78531.294258339462</v>
      </c>
      <c r="W44" s="17">
        <v>79169.527884829236</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102" t="s">
        <v>143</v>
      </c>
      <c r="B46" s="102"/>
      <c r="C46" s="17">
        <v>65553.091244149808</v>
      </c>
      <c r="D46" s="17">
        <v>67670.616678251914</v>
      </c>
      <c r="E46" s="17">
        <v>71987.860625384317</v>
      </c>
      <c r="F46" s="17">
        <v>71493.453845106415</v>
      </c>
      <c r="G46" s="17">
        <v>71948.530866970919</v>
      </c>
      <c r="H46" s="17">
        <v>73208.821800841513</v>
      </c>
      <c r="I46" s="17">
        <v>74352.392738580544</v>
      </c>
      <c r="J46" s="17">
        <v>72677.129047582581</v>
      </c>
      <c r="K46" s="17">
        <v>75294.225275200108</v>
      </c>
      <c r="L46" s="17">
        <v>75357.811280759648</v>
      </c>
      <c r="M46" s="17">
        <v>75814.893676905107</v>
      </c>
      <c r="N46" s="17">
        <v>77808.49360918747</v>
      </c>
      <c r="O46" s="17">
        <v>78527.097100574902</v>
      </c>
      <c r="P46" s="17">
        <v>79168.695683975413</v>
      </c>
      <c r="Q46" s="17">
        <v>79257.023174384885</v>
      </c>
      <c r="R46" s="17">
        <v>79070.82056916201</v>
      </c>
      <c r="S46" s="17">
        <v>77178.883111000832</v>
      </c>
      <c r="T46" s="17">
        <v>76715.884930269429</v>
      </c>
      <c r="U46" s="17">
        <v>77670.18076440267</v>
      </c>
      <c r="V46" s="17">
        <v>78532.390991995519</v>
      </c>
      <c r="W46" s="17">
        <v>79169.527884829236</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31943.088576287159</v>
      </c>
      <c r="D50" s="5">
        <v>33240.599873651969</v>
      </c>
      <c r="E50" s="5">
        <v>33115.022275438394</v>
      </c>
      <c r="F50" s="5">
        <v>32311.214359869038</v>
      </c>
      <c r="G50" s="5">
        <v>31549.757134637253</v>
      </c>
      <c r="H50" s="5">
        <v>29907.525882199119</v>
      </c>
      <c r="I50" s="5">
        <v>31530.758471633293</v>
      </c>
      <c r="J50" s="5">
        <v>28975.894809753692</v>
      </c>
      <c r="K50" s="5">
        <v>28274.999505612461</v>
      </c>
      <c r="L50" s="5">
        <v>26479.84243031764</v>
      </c>
      <c r="M50" s="5">
        <v>22680.620319732203</v>
      </c>
      <c r="N50" s="5">
        <v>22150.733820818041</v>
      </c>
      <c r="O50" s="5">
        <v>21556.981379015167</v>
      </c>
      <c r="P50" s="5">
        <v>20422.43521869637</v>
      </c>
      <c r="Q50" s="5">
        <v>20369.187912641122</v>
      </c>
      <c r="R50" s="5">
        <v>20471.451896590559</v>
      </c>
      <c r="S50" s="5">
        <v>21969.008947866983</v>
      </c>
      <c r="T50" s="5">
        <v>20940.830201792291</v>
      </c>
      <c r="U50" s="5">
        <v>22169.122933726252</v>
      </c>
      <c r="V50" s="5">
        <v>22753.978084365164</v>
      </c>
      <c r="W50" s="5">
        <v>20820.599239919233</v>
      </c>
    </row>
    <row r="51" spans="1:23">
      <c r="A51" s="6" t="s">
        <v>145</v>
      </c>
      <c r="B51" s="6" t="s">
        <v>114</v>
      </c>
      <c r="C51" s="5">
        <v>32.010417926424694</v>
      </c>
      <c r="D51" s="5">
        <v>14.885045568612389</v>
      </c>
      <c r="E51" s="5">
        <v>13.875794332955714</v>
      </c>
      <c r="F51" s="5">
        <v>17.870943744192832</v>
      </c>
      <c r="G51" s="5">
        <v>19.90876867550881</v>
      </c>
      <c r="H51" s="5">
        <v>10.694595917142834</v>
      </c>
      <c r="I51" s="5">
        <v>11.093510580429447</v>
      </c>
      <c r="J51" s="5">
        <v>9.2082986522745056</v>
      </c>
      <c r="K51" s="5">
        <v>15.598023764289264</v>
      </c>
      <c r="L51" s="5">
        <v>33.926859979785746</v>
      </c>
      <c r="M51" s="5">
        <v>46.174441916730707</v>
      </c>
      <c r="N51" s="5">
        <v>1436.8733798411986</v>
      </c>
      <c r="O51" s="5">
        <v>1319.9912195695395</v>
      </c>
      <c r="P51" s="5">
        <v>982.99726954554149</v>
      </c>
      <c r="Q51" s="5">
        <v>719.14363824805207</v>
      </c>
      <c r="R51" s="5">
        <v>481.88014654098822</v>
      </c>
      <c r="S51" s="5">
        <v>1939.3473788907479</v>
      </c>
      <c r="T51" s="5">
        <v>1576.7863564529941</v>
      </c>
      <c r="U51" s="5">
        <v>0</v>
      </c>
      <c r="V51" s="5">
        <v>0</v>
      </c>
      <c r="W51" s="5">
        <v>0</v>
      </c>
    </row>
    <row r="52" spans="1:23">
      <c r="A52" s="6" t="s">
        <v>145</v>
      </c>
      <c r="B52" s="6" t="s">
        <v>115</v>
      </c>
      <c r="C52" s="5">
        <v>30.729968021313141</v>
      </c>
      <c r="D52" s="5">
        <v>15.686941919675128</v>
      </c>
      <c r="E52" s="5">
        <v>10.479052759547779</v>
      </c>
      <c r="F52" s="5">
        <v>8.5002176079669987</v>
      </c>
      <c r="G52" s="5">
        <v>23.208097617128239</v>
      </c>
      <c r="H52" s="5">
        <v>7.8970734587787232</v>
      </c>
      <c r="I52" s="5">
        <v>8.9108413190432447</v>
      </c>
      <c r="J52" s="5">
        <v>11.795606244656328</v>
      </c>
      <c r="K52" s="5">
        <v>20.150420884940601</v>
      </c>
      <c r="L52" s="5">
        <v>22.381102112212652</v>
      </c>
      <c r="M52" s="5">
        <v>38.878683125566702</v>
      </c>
      <c r="N52" s="5">
        <v>174.30926263977165</v>
      </c>
      <c r="O52" s="5">
        <v>112.33182879043702</v>
      </c>
      <c r="P52" s="5">
        <v>192.44208050660518</v>
      </c>
      <c r="Q52" s="5">
        <v>217.7827902944168</v>
      </c>
      <c r="R52" s="5">
        <v>229.6372218928106</v>
      </c>
      <c r="S52" s="5">
        <v>2150.7595802819051</v>
      </c>
      <c r="T52" s="5">
        <v>498.04759674444682</v>
      </c>
      <c r="U52" s="5">
        <v>1700.663742152663</v>
      </c>
      <c r="V52" s="5">
        <v>3510.2942340772997</v>
      </c>
      <c r="W52" s="5">
        <v>2012.4572829378671</v>
      </c>
    </row>
    <row r="53" spans="1:23">
      <c r="A53" s="6" t="s">
        <v>145</v>
      </c>
      <c r="B53" s="6" t="s">
        <v>116</v>
      </c>
      <c r="C53" s="5">
        <v>3111.8146060508157</v>
      </c>
      <c r="D53" s="5">
        <v>2879.0047128600136</v>
      </c>
      <c r="E53" s="5">
        <v>2723.5062865060754</v>
      </c>
      <c r="F53" s="5">
        <v>3424.4431134745014</v>
      </c>
      <c r="G53" s="5">
        <v>2649.1550803241958</v>
      </c>
      <c r="H53" s="5">
        <v>3048.9299021678771</v>
      </c>
      <c r="I53" s="5">
        <v>1843.0324315248936</v>
      </c>
      <c r="J53" s="5">
        <v>3714.7813863294541</v>
      </c>
      <c r="K53" s="5">
        <v>3486.7660648784699</v>
      </c>
      <c r="L53" s="5">
        <v>2741.5906335817058</v>
      </c>
      <c r="M53" s="5">
        <v>2986.7883336722966</v>
      </c>
      <c r="N53" s="5">
        <v>2762.1725248408179</v>
      </c>
      <c r="O53" s="5">
        <v>2611.1445561913424</v>
      </c>
      <c r="P53" s="5">
        <v>3284.3395208053339</v>
      </c>
      <c r="Q53" s="5">
        <v>2541.1845240909761</v>
      </c>
      <c r="R53" s="5">
        <v>2923.1604944234014</v>
      </c>
      <c r="S53" s="5">
        <v>1765.8119841145588</v>
      </c>
      <c r="T53" s="5">
        <v>3560.270651516943</v>
      </c>
      <c r="U53" s="5">
        <v>3344.0723940663738</v>
      </c>
      <c r="V53" s="5">
        <v>2626.6017439077436</v>
      </c>
      <c r="W53" s="5">
        <v>2860.2757905419176</v>
      </c>
    </row>
    <row r="54" spans="1:23">
      <c r="A54" s="6" t="s">
        <v>145</v>
      </c>
      <c r="B54" s="6" t="s">
        <v>117</v>
      </c>
      <c r="C54" s="5">
        <v>38.660355909576751</v>
      </c>
      <c r="D54" s="5">
        <v>33.092007581111979</v>
      </c>
      <c r="E54" s="5">
        <v>30.49058801368064</v>
      </c>
      <c r="F54" s="5">
        <v>37.493199622876787</v>
      </c>
      <c r="G54" s="5">
        <v>85.604586455369329</v>
      </c>
      <c r="H54" s="5">
        <v>105.28430390925058</v>
      </c>
      <c r="I54" s="5">
        <v>112.60330918282611</v>
      </c>
      <c r="J54" s="5">
        <v>73.462338688209314</v>
      </c>
      <c r="K54" s="5">
        <v>137.1664780048747</v>
      </c>
      <c r="L54" s="5">
        <v>158.08013804237305</v>
      </c>
      <c r="M54" s="5">
        <v>364.81662115686754</v>
      </c>
      <c r="N54" s="5">
        <v>1028.9083327348226</v>
      </c>
      <c r="O54" s="5">
        <v>1176.7247786352432</v>
      </c>
      <c r="P54" s="5">
        <v>1440.9003560968781</v>
      </c>
      <c r="Q54" s="5">
        <v>1637.8786232772043</v>
      </c>
      <c r="R54" s="5">
        <v>1800.1153416371594</v>
      </c>
      <c r="S54" s="5">
        <v>1631.3711163243702</v>
      </c>
      <c r="T54" s="5">
        <v>2067.4420049010414</v>
      </c>
      <c r="U54" s="5">
        <v>2559.3422248355464</v>
      </c>
      <c r="V54" s="5">
        <v>2314.5197281796964</v>
      </c>
      <c r="W54" s="5">
        <v>2847.1899479499484</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13136.406889708518</v>
      </c>
      <c r="D56" s="5">
        <v>12530.350600897671</v>
      </c>
      <c r="E56" s="5">
        <v>12566.464950503354</v>
      </c>
      <c r="F56" s="5">
        <v>12893.062347667994</v>
      </c>
      <c r="G56" s="5">
        <v>14176.752235439433</v>
      </c>
      <c r="H56" s="5">
        <v>15002.177403482525</v>
      </c>
      <c r="I56" s="5">
        <v>15576.276823179869</v>
      </c>
      <c r="J56" s="5">
        <v>16756.393704681825</v>
      </c>
      <c r="K56" s="5">
        <v>18660.377509030255</v>
      </c>
      <c r="L56" s="5">
        <v>18287.892506227956</v>
      </c>
      <c r="M56" s="5">
        <v>20587.544358878789</v>
      </c>
      <c r="N56" s="5">
        <v>18310.802765163582</v>
      </c>
      <c r="O56" s="5">
        <v>17411.098512718028</v>
      </c>
      <c r="P56" s="5">
        <v>18142.718746845043</v>
      </c>
      <c r="Q56" s="5">
        <v>19124.215161430908</v>
      </c>
      <c r="R56" s="5">
        <v>18805.656965639086</v>
      </c>
      <c r="S56" s="5">
        <v>19741.651620757078</v>
      </c>
      <c r="T56" s="5">
        <v>20391.560297266671</v>
      </c>
      <c r="U56" s="5">
        <v>21214.801198884656</v>
      </c>
      <c r="V56" s="5">
        <v>19790.206676277081</v>
      </c>
      <c r="W56" s="5">
        <v>22272.776842519503</v>
      </c>
    </row>
    <row r="57" spans="1:23">
      <c r="A57" s="6" t="s">
        <v>145</v>
      </c>
      <c r="B57" s="6" t="s">
        <v>120</v>
      </c>
      <c r="C57" s="5">
        <v>2277.0261118926483</v>
      </c>
      <c r="D57" s="5">
        <v>2452.2245530073128</v>
      </c>
      <c r="E57" s="5">
        <v>2345.6043845089234</v>
      </c>
      <c r="F57" s="5">
        <v>2529.6808103832204</v>
      </c>
      <c r="G57" s="5">
        <v>2981.5427364679044</v>
      </c>
      <c r="H57" s="5">
        <v>3450.7044059735372</v>
      </c>
      <c r="I57" s="5">
        <v>3783.2446095149594</v>
      </c>
      <c r="J57" s="5">
        <v>3419.4644256354595</v>
      </c>
      <c r="K57" s="5">
        <v>3528.7221909485538</v>
      </c>
      <c r="L57" s="5">
        <v>3508.7090934794987</v>
      </c>
      <c r="M57" s="5">
        <v>3476.4242314368048</v>
      </c>
      <c r="N57" s="5">
        <v>3772.2084643974058</v>
      </c>
      <c r="O57" s="5">
        <v>7259.8629893104817</v>
      </c>
      <c r="P57" s="5">
        <v>7134.061364761993</v>
      </c>
      <c r="Q57" s="5">
        <v>7535.2267120122924</v>
      </c>
      <c r="R57" s="5">
        <v>7537.8771788307222</v>
      </c>
      <c r="S57" s="5">
        <v>7605.1556222202662</v>
      </c>
      <c r="T57" s="5">
        <v>6870.7877249333878</v>
      </c>
      <c r="U57" s="5">
        <v>6992.3145945870128</v>
      </c>
      <c r="V57" s="5">
        <v>7118.4473635793884</v>
      </c>
      <c r="W57" s="5">
        <v>7094.7573700276707</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53907.814760532681</v>
      </c>
      <c r="D59" s="17">
        <v>54718.083603857449</v>
      </c>
      <c r="E59" s="17">
        <v>54536.114705973145</v>
      </c>
      <c r="F59" s="17">
        <v>55058.718485006415</v>
      </c>
      <c r="G59" s="17">
        <v>55359.760100909421</v>
      </c>
      <c r="H59" s="17">
        <v>55472.494220637382</v>
      </c>
      <c r="I59" s="17">
        <v>56888.426925213484</v>
      </c>
      <c r="J59" s="17">
        <v>57133.44395323666</v>
      </c>
      <c r="K59" s="17">
        <v>58339.515787496071</v>
      </c>
      <c r="L59" s="17">
        <v>55520.807595032202</v>
      </c>
      <c r="M59" s="17">
        <v>54365.748401006793</v>
      </c>
      <c r="N59" s="17">
        <v>53340.561989165421</v>
      </c>
      <c r="O59" s="17">
        <v>55269.402347692696</v>
      </c>
      <c r="P59" s="17">
        <v>55588.315943254383</v>
      </c>
      <c r="Q59" s="17">
        <v>56624.69543461327</v>
      </c>
      <c r="R59" s="17">
        <v>57149.430459561961</v>
      </c>
      <c r="S59" s="17">
        <v>62215.015646527936</v>
      </c>
      <c r="T59" s="17">
        <v>61172.29575889383</v>
      </c>
      <c r="U59" s="17">
        <v>63011.622740552659</v>
      </c>
      <c r="V59" s="17">
        <v>63744.722543957185</v>
      </c>
      <c r="W59" s="17">
        <v>63458.646042829481</v>
      </c>
    </row>
    <row r="60" spans="1:23">
      <c r="A60" s="6" t="s">
        <v>145</v>
      </c>
      <c r="B60" s="6" t="s">
        <v>123</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102" t="s">
        <v>143</v>
      </c>
      <c r="B61" s="102"/>
      <c r="C61" s="17">
        <v>53907.871932872993</v>
      </c>
      <c r="D61" s="17">
        <v>54718.083603857449</v>
      </c>
      <c r="E61" s="17">
        <v>54536.114705973145</v>
      </c>
      <c r="F61" s="17">
        <v>55058.718485006415</v>
      </c>
      <c r="G61" s="17">
        <v>55360.202063609868</v>
      </c>
      <c r="H61" s="17">
        <v>55472.494220637382</v>
      </c>
      <c r="I61" s="17">
        <v>56888.426925213484</v>
      </c>
      <c r="J61" s="17">
        <v>57133.44395323666</v>
      </c>
      <c r="K61" s="17">
        <v>58339.902764038532</v>
      </c>
      <c r="L61" s="17">
        <v>55520.807595032202</v>
      </c>
      <c r="M61" s="17">
        <v>54365.748401006793</v>
      </c>
      <c r="N61" s="17">
        <v>53340.561989165421</v>
      </c>
      <c r="O61" s="17">
        <v>55269.402347692696</v>
      </c>
      <c r="P61" s="17">
        <v>55588.315943254383</v>
      </c>
      <c r="Q61" s="17">
        <v>56625.536412347683</v>
      </c>
      <c r="R61" s="17">
        <v>57149.601157914476</v>
      </c>
      <c r="S61" s="17">
        <v>62215.015646527936</v>
      </c>
      <c r="T61" s="17">
        <v>61173.274222461587</v>
      </c>
      <c r="U61" s="17">
        <v>63012.656758483994</v>
      </c>
      <c r="V61" s="17">
        <v>63744.722543957185</v>
      </c>
      <c r="W61" s="17">
        <v>63460.188315169318</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1899.8944303382991</v>
      </c>
      <c r="D66" s="5">
        <v>1912.9697008787884</v>
      </c>
      <c r="E66" s="5">
        <v>1533.5151166249507</v>
      </c>
      <c r="F66" s="5">
        <v>1663.8347879193016</v>
      </c>
      <c r="G66" s="5">
        <v>1480.8779392189476</v>
      </c>
      <c r="H66" s="5">
        <v>1433.285658749714</v>
      </c>
      <c r="I66" s="5">
        <v>1569.1853246301253</v>
      </c>
      <c r="J66" s="5">
        <v>1644.7397436967499</v>
      </c>
      <c r="K66" s="5">
        <v>1558.9811624119784</v>
      </c>
      <c r="L66" s="5">
        <v>1514.5203781072923</v>
      </c>
      <c r="M66" s="5">
        <v>1324.2194548546136</v>
      </c>
      <c r="N66" s="5">
        <v>3764.6336435696321</v>
      </c>
      <c r="O66" s="5">
        <v>3685.8180229614427</v>
      </c>
      <c r="P66" s="5">
        <v>3162.7508833033321</v>
      </c>
      <c r="Q66" s="5">
        <v>1916.2531360360178</v>
      </c>
      <c r="R66" s="5">
        <v>2027.8920783432493</v>
      </c>
      <c r="S66" s="5">
        <v>0</v>
      </c>
      <c r="T66" s="5">
        <v>0</v>
      </c>
      <c r="U66" s="5">
        <v>0</v>
      </c>
      <c r="V66" s="5">
        <v>0</v>
      </c>
      <c r="W66" s="5">
        <v>0</v>
      </c>
    </row>
    <row r="67" spans="1:23">
      <c r="A67" s="6" t="s">
        <v>146</v>
      </c>
      <c r="B67" s="6" t="s">
        <v>115</v>
      </c>
      <c r="C67" s="5">
        <v>65.083473872296537</v>
      </c>
      <c r="D67" s="5">
        <v>77.565856141866888</v>
      </c>
      <c r="E67" s="5">
        <v>126.16182621990438</v>
      </c>
      <c r="F67" s="5">
        <v>138.52977509113049</v>
      </c>
      <c r="G67" s="5">
        <v>127.68563431324949</v>
      </c>
      <c r="H67" s="5">
        <v>111.65750304510738</v>
      </c>
      <c r="I67" s="5">
        <v>130.44868596551788</v>
      </c>
      <c r="J67" s="5">
        <v>140.69609780113365</v>
      </c>
      <c r="K67" s="5">
        <v>132.46589833894984</v>
      </c>
      <c r="L67" s="5">
        <v>132.27360821294363</v>
      </c>
      <c r="M67" s="5">
        <v>108.76139180618442</v>
      </c>
      <c r="N67" s="5">
        <v>790.42218807519328</v>
      </c>
      <c r="O67" s="5">
        <v>785.07643619014982</v>
      </c>
      <c r="P67" s="5">
        <v>709.86046389281375</v>
      </c>
      <c r="Q67" s="5">
        <v>782.31331213707745</v>
      </c>
      <c r="R67" s="5">
        <v>806.04411264545649</v>
      </c>
      <c r="S67" s="5">
        <v>2530.6634641890246</v>
      </c>
      <c r="T67" s="5">
        <v>1896.1746987130191</v>
      </c>
      <c r="U67" s="5">
        <v>1922.3235260361923</v>
      </c>
      <c r="V67" s="5">
        <v>3034.8404689206182</v>
      </c>
      <c r="W67" s="5">
        <v>2033.0986106826567</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93.471981605178627</v>
      </c>
      <c r="D69" s="5">
        <v>92.649131374022886</v>
      </c>
      <c r="E69" s="5">
        <v>90.523278504902024</v>
      </c>
      <c r="F69" s="5">
        <v>95.686755005416614</v>
      </c>
      <c r="G69" s="5">
        <v>98.283325575211052</v>
      </c>
      <c r="H69" s="5">
        <v>103.93219534438055</v>
      </c>
      <c r="I69" s="5">
        <v>108.39633613923064</v>
      </c>
      <c r="J69" s="5">
        <v>97.914801910188913</v>
      </c>
      <c r="K69" s="5">
        <v>113.91767334829035</v>
      </c>
      <c r="L69" s="5">
        <v>236.99745969004135</v>
      </c>
      <c r="M69" s="5">
        <v>410.80225612642357</v>
      </c>
      <c r="N69" s="5">
        <v>388.07426966513157</v>
      </c>
      <c r="O69" s="5">
        <v>404.00379593705702</v>
      </c>
      <c r="P69" s="5">
        <v>396.3434419653492</v>
      </c>
      <c r="Q69" s="5">
        <v>1234.0359796204561</v>
      </c>
      <c r="R69" s="5">
        <v>1263.079217933818</v>
      </c>
      <c r="S69" s="5">
        <v>1204.8796402474127</v>
      </c>
      <c r="T69" s="5">
        <v>1208.4099556211831</v>
      </c>
      <c r="U69" s="5">
        <v>1189.8245091239971</v>
      </c>
      <c r="V69" s="5">
        <v>1069.9271154177989</v>
      </c>
      <c r="W69" s="5">
        <v>1207.5086191210155</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6859.4509081921669</v>
      </c>
      <c r="D71" s="5">
        <v>6106.5247671099223</v>
      </c>
      <c r="E71" s="5">
        <v>6287.1507824329092</v>
      </c>
      <c r="F71" s="5">
        <v>6086.9778200005794</v>
      </c>
      <c r="G71" s="5">
        <v>6666.9833443003217</v>
      </c>
      <c r="H71" s="5">
        <v>6531.5814102324284</v>
      </c>
      <c r="I71" s="5">
        <v>6053.6071539921759</v>
      </c>
      <c r="J71" s="5">
        <v>6049.0103944051489</v>
      </c>
      <c r="K71" s="5">
        <v>6023.0618403413446</v>
      </c>
      <c r="L71" s="5">
        <v>5833.2830616661968</v>
      </c>
      <c r="M71" s="5">
        <v>6203.291186363751</v>
      </c>
      <c r="N71" s="5">
        <v>5717.2113761375003</v>
      </c>
      <c r="O71" s="5">
        <v>5184.0505387548164</v>
      </c>
      <c r="P71" s="5">
        <v>4935.3737703086381</v>
      </c>
      <c r="Q71" s="5">
        <v>5685.5286236887641</v>
      </c>
      <c r="R71" s="5">
        <v>5447.6988655409223</v>
      </c>
      <c r="S71" s="5">
        <v>4785.8805596102675</v>
      </c>
      <c r="T71" s="5">
        <v>4921.9905535462922</v>
      </c>
      <c r="U71" s="5">
        <v>4927.0695270757133</v>
      </c>
      <c r="V71" s="5">
        <v>4785.1885704678971</v>
      </c>
      <c r="W71" s="5">
        <v>5134.6546326238376</v>
      </c>
    </row>
    <row r="72" spans="1:23">
      <c r="A72" s="6" t="s">
        <v>146</v>
      </c>
      <c r="B72" s="6" t="s">
        <v>120</v>
      </c>
      <c r="C72" s="5">
        <v>964.27016276399866</v>
      </c>
      <c r="D72" s="5">
        <v>1009.4151096269998</v>
      </c>
      <c r="E72" s="5">
        <v>972.54848291400072</v>
      </c>
      <c r="F72" s="5">
        <v>978.96544118100144</v>
      </c>
      <c r="G72" s="5">
        <v>965.11986677699804</v>
      </c>
      <c r="H72" s="5">
        <v>992.03250852000281</v>
      </c>
      <c r="I72" s="5">
        <v>1010.8961560169998</v>
      </c>
      <c r="J72" s="5">
        <v>939.59850754799743</v>
      </c>
      <c r="K72" s="5">
        <v>980.7375694140004</v>
      </c>
      <c r="L72" s="5">
        <v>2008.0297655485392</v>
      </c>
      <c r="M72" s="5">
        <v>2774.108757018842</v>
      </c>
      <c r="N72" s="5">
        <v>4235.5744809797143</v>
      </c>
      <c r="O72" s="5">
        <v>4045.9019189829733</v>
      </c>
      <c r="P72" s="5">
        <v>4122.5170193550412</v>
      </c>
      <c r="Q72" s="5">
        <v>4109.4635224209242</v>
      </c>
      <c r="R72" s="5">
        <v>4214.0760254025508</v>
      </c>
      <c r="S72" s="5">
        <v>4236.2289551948288</v>
      </c>
      <c r="T72" s="5">
        <v>3937.8173960994382</v>
      </c>
      <c r="U72" s="5">
        <v>4040.8942323459582</v>
      </c>
      <c r="V72" s="5">
        <v>4020.1192598945859</v>
      </c>
      <c r="W72" s="5">
        <v>4122.5141261359176</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11739.646983033561</v>
      </c>
      <c r="D74" s="17">
        <v>11098.979737245778</v>
      </c>
      <c r="E74" s="17">
        <v>10931.378922377666</v>
      </c>
      <c r="F74" s="17">
        <v>10886.212712406912</v>
      </c>
      <c r="G74" s="17">
        <v>11261.694498824716</v>
      </c>
      <c r="H74" s="17">
        <v>11095.515419849353</v>
      </c>
      <c r="I74" s="17">
        <v>10800.627160173719</v>
      </c>
      <c r="J74" s="17">
        <v>10818.63231180683</v>
      </c>
      <c r="K74" s="17">
        <v>10746.178464775274</v>
      </c>
      <c r="L74" s="17">
        <v>11546.912576111172</v>
      </c>
      <c r="M74" s="17">
        <v>12481.942445161891</v>
      </c>
      <c r="N74" s="17">
        <v>16596.476913859842</v>
      </c>
      <c r="O74" s="17">
        <v>15814.782828283882</v>
      </c>
      <c r="P74" s="17">
        <v>15087.428971144724</v>
      </c>
      <c r="Q74" s="17">
        <v>14760.279034201081</v>
      </c>
      <c r="R74" s="17">
        <v>14858.190276330079</v>
      </c>
      <c r="S74" s="17">
        <v>13971.35547801422</v>
      </c>
      <c r="T74" s="17">
        <v>13227.968179181949</v>
      </c>
      <c r="U74" s="17">
        <v>13410.809201955164</v>
      </c>
      <c r="V74" s="17">
        <v>14434.156816627301</v>
      </c>
      <c r="W74" s="17">
        <v>14001.952067879112</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102" t="s">
        <v>143</v>
      </c>
      <c r="B76" s="102"/>
      <c r="C76" s="17">
        <v>11739.728024995184</v>
      </c>
      <c r="D76" s="17">
        <v>11098.979737245778</v>
      </c>
      <c r="E76" s="17">
        <v>10931.378922377666</v>
      </c>
      <c r="F76" s="17">
        <v>10886.212712406912</v>
      </c>
      <c r="G76" s="17">
        <v>11261.855973955729</v>
      </c>
      <c r="H76" s="17">
        <v>11095.515419849353</v>
      </c>
      <c r="I76" s="17">
        <v>10800.627160173719</v>
      </c>
      <c r="J76" s="17">
        <v>10818.63231180683</v>
      </c>
      <c r="K76" s="17">
        <v>10746.390902775984</v>
      </c>
      <c r="L76" s="17">
        <v>11546.912576111172</v>
      </c>
      <c r="M76" s="17">
        <v>12481.942445161891</v>
      </c>
      <c r="N76" s="17">
        <v>16596.476913859842</v>
      </c>
      <c r="O76" s="17">
        <v>15814.782828283882</v>
      </c>
      <c r="P76" s="17">
        <v>15087.428971144724</v>
      </c>
      <c r="Q76" s="17">
        <v>14760.667482736424</v>
      </c>
      <c r="R76" s="17">
        <v>14858.907067614165</v>
      </c>
      <c r="S76" s="17">
        <v>13972.016777346807</v>
      </c>
      <c r="T76" s="17">
        <v>13228.416413943924</v>
      </c>
      <c r="U76" s="17">
        <v>13411.275766671657</v>
      </c>
      <c r="V76" s="17">
        <v>14434.156816627301</v>
      </c>
      <c r="W76" s="17">
        <v>14002.715582791025</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10001.341143064126</v>
      </c>
      <c r="D83" s="5">
        <v>7725.9436979442235</v>
      </c>
      <c r="E83" s="5">
        <v>7781.4123962271133</v>
      </c>
      <c r="F83" s="5">
        <v>9145.7918412497329</v>
      </c>
      <c r="G83" s="5">
        <v>8604.438069630909</v>
      </c>
      <c r="H83" s="5">
        <v>9822.033424080013</v>
      </c>
      <c r="I83" s="5">
        <v>5819.1124240678155</v>
      </c>
      <c r="J83" s="5">
        <v>9450.1668950548246</v>
      </c>
      <c r="K83" s="5">
        <v>8412.1151432718179</v>
      </c>
      <c r="L83" s="5">
        <v>6774.3985619357591</v>
      </c>
      <c r="M83" s="5">
        <v>9380.9709370100936</v>
      </c>
      <c r="N83" s="5">
        <v>7479.0593503715736</v>
      </c>
      <c r="O83" s="5">
        <v>7283.5068235098361</v>
      </c>
      <c r="P83" s="5">
        <v>8227.3591604581543</v>
      </c>
      <c r="Q83" s="5">
        <v>8068.8087200134314</v>
      </c>
      <c r="R83" s="5">
        <v>8574.5460786932908</v>
      </c>
      <c r="S83" s="5">
        <v>5717.5667718728027</v>
      </c>
      <c r="T83" s="5">
        <v>8971.8867438178731</v>
      </c>
      <c r="U83" s="5">
        <v>8238.8389815215814</v>
      </c>
      <c r="V83" s="5">
        <v>6637.2582756304409</v>
      </c>
      <c r="W83" s="5">
        <v>8677.3924061123416</v>
      </c>
    </row>
    <row r="84" spans="1:23">
      <c r="A84" s="6" t="s">
        <v>147</v>
      </c>
      <c r="B84" s="6" t="s">
        <v>117</v>
      </c>
      <c r="C84" s="5">
        <v>0.47845156640226144</v>
      </c>
      <c r="D84" s="5">
        <v>6.4611437143653666E-2</v>
      </c>
      <c r="E84" s="5">
        <v>0.29605756400009398</v>
      </c>
      <c r="F84" s="5">
        <v>1.0535894370153513</v>
      </c>
      <c r="G84" s="5">
        <v>0.95314380159897083</v>
      </c>
      <c r="H84" s="5">
        <v>1.3105584024501107</v>
      </c>
      <c r="I84" s="5">
        <v>0.46374654335121895</v>
      </c>
      <c r="J84" s="5">
        <v>1.3182638449130859</v>
      </c>
      <c r="K84" s="5">
        <v>0.46381423928700077</v>
      </c>
      <c r="L84" s="5">
        <v>1.976958578740335</v>
      </c>
      <c r="M84" s="5">
        <v>2.6371488015210756</v>
      </c>
      <c r="N84" s="5">
        <v>5.3843145341252852</v>
      </c>
      <c r="O84" s="5">
        <v>6.1833264216700714</v>
      </c>
      <c r="P84" s="5">
        <v>4.5260469175409686</v>
      </c>
      <c r="Q84" s="5">
        <v>5.0746442151251365</v>
      </c>
      <c r="R84" s="5">
        <v>3.970643495567959</v>
      </c>
      <c r="S84" s="5">
        <v>8.6711548356538408</v>
      </c>
      <c r="T84" s="5">
        <v>3.8982359097267443</v>
      </c>
      <c r="U84" s="5">
        <v>4.7110443069968868</v>
      </c>
      <c r="V84" s="5">
        <v>8.1191530649812833</v>
      </c>
      <c r="W84" s="5">
        <v>3.89936210792898</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2124.9864894117482</v>
      </c>
      <c r="D86" s="5">
        <v>2049.3446551971242</v>
      </c>
      <c r="E86" s="5">
        <v>1949.4863626692709</v>
      </c>
      <c r="F86" s="5">
        <v>2118.575155239846</v>
      </c>
      <c r="G86" s="5">
        <v>2193.3920157999942</v>
      </c>
      <c r="H86" s="5">
        <v>2186.2798565741728</v>
      </c>
      <c r="I86" s="5">
        <v>2365.3181656960455</v>
      </c>
      <c r="J86" s="5">
        <v>2337.0083811951172</v>
      </c>
      <c r="K86" s="5">
        <v>2296.1220702630721</v>
      </c>
      <c r="L86" s="5">
        <v>2312.7264523829986</v>
      </c>
      <c r="M86" s="5">
        <v>2484.0772112267941</v>
      </c>
      <c r="N86" s="5">
        <v>4072.611034939835</v>
      </c>
      <c r="O86" s="5">
        <v>3827.7458839309338</v>
      </c>
      <c r="P86" s="5">
        <v>4110.6458175833632</v>
      </c>
      <c r="Q86" s="5">
        <v>4201.8800086955507</v>
      </c>
      <c r="R86" s="5">
        <v>4283.3818528552547</v>
      </c>
      <c r="S86" s="5">
        <v>4041.4039863081102</v>
      </c>
      <c r="T86" s="5">
        <v>4030.3349762983394</v>
      </c>
      <c r="U86" s="5">
        <v>4011.3798803834343</v>
      </c>
      <c r="V86" s="5">
        <v>4243.6365873288469</v>
      </c>
      <c r="W86" s="5">
        <v>4491.3483538693372</v>
      </c>
    </row>
    <row r="87" spans="1:23">
      <c r="A87" s="6" t="s">
        <v>147</v>
      </c>
      <c r="B87" s="6" t="s">
        <v>120</v>
      </c>
      <c r="C87" s="5">
        <v>0</v>
      </c>
      <c r="D87" s="5">
        <v>0</v>
      </c>
      <c r="E87" s="5">
        <v>0</v>
      </c>
      <c r="F87" s="5">
        <v>0</v>
      </c>
      <c r="G87" s="5">
        <v>0</v>
      </c>
      <c r="H87" s="5">
        <v>0</v>
      </c>
      <c r="I87" s="5">
        <v>0</v>
      </c>
      <c r="J87" s="5">
        <v>0</v>
      </c>
      <c r="K87" s="5">
        <v>0</v>
      </c>
      <c r="L87" s="5">
        <v>0</v>
      </c>
      <c r="M87" s="5">
        <v>0</v>
      </c>
      <c r="N87" s="5">
        <v>304.35127889999922</v>
      </c>
      <c r="O87" s="5">
        <v>315.56269274999954</v>
      </c>
      <c r="P87" s="5">
        <v>288.32339580000001</v>
      </c>
      <c r="Q87" s="5">
        <v>298.19626634999912</v>
      </c>
      <c r="R87" s="5">
        <v>287.00702790000082</v>
      </c>
      <c r="S87" s="5">
        <v>304.77683970000032</v>
      </c>
      <c r="T87" s="5">
        <v>291.80203635000044</v>
      </c>
      <c r="U87" s="5">
        <v>299.861474700001</v>
      </c>
      <c r="V87" s="5">
        <v>294.94377959999986</v>
      </c>
      <c r="W87" s="5">
        <v>292.70548620000108</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12358.215268667673</v>
      </c>
      <c r="D89" s="17">
        <v>10016.036819253648</v>
      </c>
      <c r="E89" s="17">
        <v>9977.8281421385855</v>
      </c>
      <c r="F89" s="17">
        <v>11513.159974842278</v>
      </c>
      <c r="G89" s="17">
        <v>11046.414432518604</v>
      </c>
      <c r="H89" s="17">
        <v>12256.418684923285</v>
      </c>
      <c r="I89" s="17">
        <v>8432.31573762076</v>
      </c>
      <c r="J89" s="17">
        <v>12036.110246558741</v>
      </c>
      <c r="K89" s="17">
        <v>10957.93889099529</v>
      </c>
      <c r="L89" s="17">
        <v>9336.7167230601572</v>
      </c>
      <c r="M89" s="17">
        <v>12114.994040467189</v>
      </c>
      <c r="N89" s="17">
        <v>12109.106401558109</v>
      </c>
      <c r="O89" s="17">
        <v>11686.903283786969</v>
      </c>
      <c r="P89" s="17">
        <v>12902.658524590717</v>
      </c>
      <c r="Q89" s="17">
        <v>12876.638554464182</v>
      </c>
      <c r="R89" s="17">
        <v>13478.756770452446</v>
      </c>
      <c r="S89" s="17">
        <v>10409.269285381113</v>
      </c>
      <c r="T89" s="17">
        <v>13649.786398463113</v>
      </c>
      <c r="U89" s="17">
        <v>12913.502338094817</v>
      </c>
      <c r="V89" s="17">
        <v>11551.93989285639</v>
      </c>
      <c r="W89" s="17">
        <v>13855.49945807788</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12358.215268667673</v>
      </c>
      <c r="D91" s="17">
        <v>10016.036819253648</v>
      </c>
      <c r="E91" s="17">
        <v>9977.8281421385855</v>
      </c>
      <c r="F91" s="17">
        <v>11513.159974842278</v>
      </c>
      <c r="G91" s="17">
        <v>11046.414432518604</v>
      </c>
      <c r="H91" s="17">
        <v>12256.418684923285</v>
      </c>
      <c r="I91" s="17">
        <v>8432.31573762076</v>
      </c>
      <c r="J91" s="17">
        <v>12036.110246558741</v>
      </c>
      <c r="K91" s="17">
        <v>10957.93889099529</v>
      </c>
      <c r="L91" s="17">
        <v>9336.7167230601572</v>
      </c>
      <c r="M91" s="17">
        <v>12114.994040467189</v>
      </c>
      <c r="N91" s="17">
        <v>12109.106401558109</v>
      </c>
      <c r="O91" s="17">
        <v>11686.903283786969</v>
      </c>
      <c r="P91" s="17">
        <v>12902.658524590717</v>
      </c>
      <c r="Q91" s="17">
        <v>12876.638554464182</v>
      </c>
      <c r="R91" s="17">
        <v>13478.756770452446</v>
      </c>
      <c r="S91" s="17">
        <v>10409.269285381113</v>
      </c>
      <c r="T91" s="17">
        <v>13649.786398463113</v>
      </c>
      <c r="U91" s="17">
        <v>12913.502338094817</v>
      </c>
      <c r="V91" s="17">
        <v>11551.93989285639</v>
      </c>
      <c r="W91" s="17">
        <v>13855.49945807788</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-216.15335358673966</v>
      </c>
      <c r="D96" s="5">
        <v>-270.72653585762384</v>
      </c>
      <c r="E96" s="5">
        <v>-247.82492142975761</v>
      </c>
      <c r="F96" s="5">
        <v>-381.29964384751941</v>
      </c>
      <c r="G96" s="5">
        <v>-587.36597846732968</v>
      </c>
      <c r="H96" s="5">
        <v>-877.22152668478338</v>
      </c>
      <c r="I96" s="5">
        <v>-1388.0345257664785</v>
      </c>
      <c r="J96" s="5">
        <v>-949.13594295151893</v>
      </c>
      <c r="K96" s="5">
        <v>-1362.8136713688455</v>
      </c>
      <c r="L96" s="5">
        <v>-3558.8907071535714</v>
      </c>
      <c r="M96" s="5">
        <v>-2624.88297857525</v>
      </c>
      <c r="N96" s="5">
        <v>-3027.1275263062221</v>
      </c>
      <c r="O96" s="5">
        <v>-3504.7526996444453</v>
      </c>
      <c r="P96" s="5">
        <v>-4496.0490851375253</v>
      </c>
      <c r="Q96" s="5">
        <v>-11118.704005174803</v>
      </c>
      <c r="R96" s="5">
        <v>-11833.67417977516</v>
      </c>
      <c r="S96" s="5">
        <v>-10771.065646490564</v>
      </c>
      <c r="T96" s="5">
        <v>-10708.704557489538</v>
      </c>
      <c r="U96" s="5">
        <v>-11065.226811108318</v>
      </c>
      <c r="V96" s="5">
        <v>-10669.066679512531</v>
      </c>
      <c r="W96" s="5">
        <v>-11542.680347049925</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-578.19531118104237</v>
      </c>
      <c r="D98" s="17">
        <v>-681.75377756552234</v>
      </c>
      <c r="E98" s="17">
        <v>-724.8290390792065</v>
      </c>
      <c r="F98" s="17">
        <v>-929.37281150213619</v>
      </c>
      <c r="G98" s="17">
        <v>-1190.3961451746643</v>
      </c>
      <c r="H98" s="17">
        <v>-1532.8838059550103</v>
      </c>
      <c r="I98" s="17">
        <v>-2080.6526257413598</v>
      </c>
      <c r="J98" s="17">
        <v>-1676.8004380934899</v>
      </c>
      <c r="K98" s="17">
        <v>-2174.2129331038095</v>
      </c>
      <c r="L98" s="17">
        <v>-4423.7410210536946</v>
      </c>
      <c r="M98" s="17">
        <v>-3491.3071815487915</v>
      </c>
      <c r="N98" s="17">
        <v>-3910.3173772030746</v>
      </c>
      <c r="O98" s="17">
        <v>-4415.9422967406772</v>
      </c>
      <c r="P98" s="17">
        <v>-5469.083160618412</v>
      </c>
      <c r="Q98" s="17">
        <v>-12195.272682731022</v>
      </c>
      <c r="R98" s="17">
        <v>-13030.129128822109</v>
      </c>
      <c r="S98" s="17">
        <v>-12063.968410567835</v>
      </c>
      <c r="T98" s="17">
        <v>-12099.233621382731</v>
      </c>
      <c r="U98" s="17">
        <v>-12546.540578648184</v>
      </c>
      <c r="V98" s="17">
        <v>-12245.745185507274</v>
      </c>
      <c r="W98" s="17">
        <v>-13187.292581335769</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-33.46449071805911</v>
      </c>
      <c r="D101" s="5">
        <v>-70.344028267063038</v>
      </c>
      <c r="E101" s="5">
        <v>-51.560881041748175</v>
      </c>
      <c r="F101" s="5">
        <v>-144.18273183564773</v>
      </c>
      <c r="G101" s="5">
        <v>-286.97616727160374</v>
      </c>
      <c r="H101" s="5">
        <v>-453.05001086944588</v>
      </c>
      <c r="I101" s="5">
        <v>-564.35092016442127</v>
      </c>
      <c r="J101" s="5">
        <v>-322.17811769739427</v>
      </c>
      <c r="K101" s="5">
        <v>-283.80513991401352</v>
      </c>
      <c r="L101" s="5">
        <v>-2448.7653336738663</v>
      </c>
      <c r="M101" s="5">
        <v>-1004.1782206106535</v>
      </c>
      <c r="N101" s="5">
        <v>-442.96228762768476</v>
      </c>
      <c r="O101" s="5">
        <v>-396.44762480156294</v>
      </c>
      <c r="P101" s="5">
        <v>-450.98197861776327</v>
      </c>
      <c r="Q101" s="5">
        <v>-3455.5743699815021</v>
      </c>
      <c r="R101" s="5">
        <v>-3227.4890688675259</v>
      </c>
      <c r="S101" s="5">
        <v>-1607.3951708587388</v>
      </c>
      <c r="T101" s="5">
        <v>-2018.8501413195272</v>
      </c>
      <c r="U101" s="5">
        <v>-1396.7146122044398</v>
      </c>
      <c r="V101" s="5">
        <v>-1204.817459353306</v>
      </c>
      <c r="W101" s="5">
        <v>-1129.9482538728823</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-160.19533887211412</v>
      </c>
      <c r="D103" s="17">
        <v>-222.19465693841406</v>
      </c>
      <c r="E103" s="17">
        <v>-237.15234709952819</v>
      </c>
      <c r="F103" s="17">
        <v>-365.9222839619307</v>
      </c>
      <c r="G103" s="17">
        <v>-538.81436652999571</v>
      </c>
      <c r="H103" s="17">
        <v>-731.61246361842382</v>
      </c>
      <c r="I103" s="17">
        <v>-857.22307487347234</v>
      </c>
      <c r="J103" s="17">
        <v>-634.02067850751928</v>
      </c>
      <c r="K103" s="17">
        <v>-634.9759859019066</v>
      </c>
      <c r="L103" s="17">
        <v>-2823.6992097473353</v>
      </c>
      <c r="M103" s="17">
        <v>-1381.9676334836286</v>
      </c>
      <c r="N103" s="17">
        <v>-825.80358916527075</v>
      </c>
      <c r="O103" s="17">
        <v>-792.76590614886186</v>
      </c>
      <c r="P103" s="17">
        <v>-871.84777909815932</v>
      </c>
      <c r="Q103" s="17">
        <v>-3922.3624964726901</v>
      </c>
      <c r="R103" s="17">
        <v>-3744.429977522082</v>
      </c>
      <c r="S103" s="17">
        <v>-2159.7664480546728</v>
      </c>
      <c r="T103" s="17">
        <v>-2611.2293368061751</v>
      </c>
      <c r="U103" s="17">
        <v>-2022.4780856497027</v>
      </c>
      <c r="V103" s="17">
        <v>-1866.7666567187821</v>
      </c>
      <c r="W103" s="17">
        <v>-1820.2638154882363</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-21.250913423133127</v>
      </c>
      <c r="D106" s="5">
        <v>-47.082250929211</v>
      </c>
      <c r="E106" s="5">
        <v>-48.383035117375186</v>
      </c>
      <c r="F106" s="5">
        <v>-73.934482657912099</v>
      </c>
      <c r="G106" s="5">
        <v>-75.646789954109821</v>
      </c>
      <c r="H106" s="5">
        <v>-168.71972656079015</v>
      </c>
      <c r="I106" s="5">
        <v>-555.5317754192024</v>
      </c>
      <c r="J106" s="5">
        <v>-418.20671128376529</v>
      </c>
      <c r="K106" s="5">
        <v>-775.52991311266851</v>
      </c>
      <c r="L106" s="5">
        <v>-629.03743630165127</v>
      </c>
      <c r="M106" s="5">
        <v>-663.53794821277802</v>
      </c>
      <c r="N106" s="5">
        <v>-819.45504295699334</v>
      </c>
      <c r="O106" s="5">
        <v>-1153.7028374089018</v>
      </c>
      <c r="P106" s="5">
        <v>-1764.5167856976507</v>
      </c>
      <c r="Q106" s="5">
        <v>-4104.3183056153912</v>
      </c>
      <c r="R106" s="5">
        <v>-4795.5628488854018</v>
      </c>
      <c r="S106" s="5">
        <v>-5659.1030158340091</v>
      </c>
      <c r="T106" s="5">
        <v>-4633.0062921856679</v>
      </c>
      <c r="U106" s="5">
        <v>-4993.5513921855445</v>
      </c>
      <c r="V106" s="5">
        <v>-5287.5499857306877</v>
      </c>
      <c r="W106" s="5">
        <v>-5385.0442072615415</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-78.632573103916528</v>
      </c>
      <c r="D108" s="17">
        <v>-117.1936807474377</v>
      </c>
      <c r="E108" s="17">
        <v>-134.1851347596722</v>
      </c>
      <c r="F108" s="17">
        <v>-177.48940869363008</v>
      </c>
      <c r="G108" s="17">
        <v>-196.86696796224982</v>
      </c>
      <c r="H108" s="17">
        <v>-304.00500957950112</v>
      </c>
      <c r="I108" s="17">
        <v>-700.92403803552736</v>
      </c>
      <c r="J108" s="17">
        <v>-574.40022548926822</v>
      </c>
      <c r="K108" s="17">
        <v>-951.95841151972854</v>
      </c>
      <c r="L108" s="17">
        <v>-821.96529776086925</v>
      </c>
      <c r="M108" s="17">
        <v>-857.05191392849406</v>
      </c>
      <c r="N108" s="17">
        <v>-1017.3104800725193</v>
      </c>
      <c r="O108" s="17">
        <v>-1359.7573548866399</v>
      </c>
      <c r="P108" s="17">
        <v>-1983.9856172096456</v>
      </c>
      <c r="Q108" s="17">
        <v>-4346.1235841640309</v>
      </c>
      <c r="R108" s="17">
        <v>-5065.439341994771</v>
      </c>
      <c r="S108" s="17">
        <v>-5950.0919449314079</v>
      </c>
      <c r="T108" s="17">
        <v>-4946.6888453451438</v>
      </c>
      <c r="U108" s="17">
        <v>-5326.7569348640509</v>
      </c>
      <c r="V108" s="17">
        <v>-5648.5049221107629</v>
      </c>
      <c r="W108" s="17">
        <v>-5764.125736494665</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-46.964440786636139</v>
      </c>
      <c r="D111" s="5">
        <v>-40.181343772284364</v>
      </c>
      <c r="E111" s="5">
        <v>-36.983392136804312</v>
      </c>
      <c r="F111" s="5">
        <v>-45.278251348078911</v>
      </c>
      <c r="G111" s="5">
        <v>-103.97214059741717</v>
      </c>
      <c r="H111" s="5">
        <v>-127.54147426834476</v>
      </c>
      <c r="I111" s="5">
        <v>-135.99853064415342</v>
      </c>
      <c r="J111" s="5">
        <v>-88.532070182914211</v>
      </c>
      <c r="K111" s="5">
        <v>-164.62081297021973</v>
      </c>
      <c r="L111" s="5">
        <v>-189.54072407827789</v>
      </c>
      <c r="M111" s="5">
        <v>-448.61255001031964</v>
      </c>
      <c r="N111" s="5">
        <v>-1282.4816740341871</v>
      </c>
      <c r="O111" s="5">
        <v>-1453.3870006062539</v>
      </c>
      <c r="P111" s="5">
        <v>-1789.5342710955379</v>
      </c>
      <c r="Q111" s="5">
        <v>-2032.9816543680004</v>
      </c>
      <c r="R111" s="5">
        <v>-2246.0959729279161</v>
      </c>
      <c r="S111" s="5">
        <v>-2012.9026291094881</v>
      </c>
      <c r="T111" s="5">
        <v>-2567.912500510346</v>
      </c>
      <c r="U111" s="5">
        <v>-3205.2063602544517</v>
      </c>
      <c r="V111" s="5">
        <v>-2851.1823203036438</v>
      </c>
      <c r="W111" s="5">
        <v>-3537.6551636492923</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-100.64147879452773</v>
      </c>
      <c r="D113" s="17">
        <v>-104.50183835782966</v>
      </c>
      <c r="E113" s="17">
        <v>-115.02426389604331</v>
      </c>
      <c r="F113" s="17">
        <v>-141.01961031395811</v>
      </c>
      <c r="G113" s="17">
        <v>-213.77963476628719</v>
      </c>
      <c r="H113" s="17">
        <v>-251.74660527206578</v>
      </c>
      <c r="I113" s="17">
        <v>-273.28303918499739</v>
      </c>
      <c r="J113" s="17">
        <v>-234.71261526815323</v>
      </c>
      <c r="K113" s="17">
        <v>-332.50953460565574</v>
      </c>
      <c r="L113" s="17">
        <v>-370.31024629057185</v>
      </c>
      <c r="M113" s="17">
        <v>-629.69080631169459</v>
      </c>
      <c r="N113" s="17">
        <v>-1471.632119985765</v>
      </c>
      <c r="O113" s="17">
        <v>-1649.5042730058208</v>
      </c>
      <c r="P113" s="17">
        <v>-2005.6844673129328</v>
      </c>
      <c r="Q113" s="17">
        <v>-2278.0099575406434</v>
      </c>
      <c r="R113" s="17">
        <v>-2522.6013152412293</v>
      </c>
      <c r="S113" s="17">
        <v>-2317.9929356641933</v>
      </c>
      <c r="T113" s="17">
        <v>-2899.3291914283441</v>
      </c>
      <c r="U113" s="17">
        <v>-3563.3069315344956</v>
      </c>
      <c r="V113" s="17">
        <v>-3233.594302154987</v>
      </c>
      <c r="W113" s="17">
        <v>-3936.9628670081524</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-113.90571148337085</v>
      </c>
      <c r="D116" s="5">
        <v>-113.04278719312138</v>
      </c>
      <c r="E116" s="5">
        <v>-110.55441650552794</v>
      </c>
      <c r="F116" s="5">
        <v>-116.6644654981941</v>
      </c>
      <c r="G116" s="5">
        <v>-119.64929839155201</v>
      </c>
      <c r="H116" s="5">
        <v>-126.35497984412567</v>
      </c>
      <c r="I116" s="5">
        <v>-131.62065591361397</v>
      </c>
      <c r="J116" s="5">
        <v>-118.66823751259969</v>
      </c>
      <c r="K116" s="5">
        <v>-138.2836392910009</v>
      </c>
      <c r="L116" s="5">
        <v>-289.24890493534298</v>
      </c>
      <c r="M116" s="5">
        <v>-505.42003026583603</v>
      </c>
      <c r="N116" s="5">
        <v>-475.89031546056731</v>
      </c>
      <c r="O116" s="5">
        <v>-493.97649956171455</v>
      </c>
      <c r="P116" s="5">
        <v>-485.69101305357577</v>
      </c>
      <c r="Q116" s="5">
        <v>-1519.859960466561</v>
      </c>
      <c r="R116" s="5">
        <v>-1559.7985943992146</v>
      </c>
      <c r="S116" s="5">
        <v>-1481.520012358046</v>
      </c>
      <c r="T116" s="5">
        <v>-1484.284588216974</v>
      </c>
      <c r="U116" s="5">
        <v>-1464.2069639409785</v>
      </c>
      <c r="V116" s="5">
        <v>-1316.0349884545717</v>
      </c>
      <c r="W116" s="5">
        <v>-1485.4453117796131</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-231.18159622315386</v>
      </c>
      <c r="D118" s="17">
        <v>-229.6261470981064</v>
      </c>
      <c r="E118" s="17">
        <v>-228.74038281361794</v>
      </c>
      <c r="F118" s="17">
        <v>-232.5744473295961</v>
      </c>
      <c r="G118" s="17">
        <v>-227.52836431448503</v>
      </c>
      <c r="H118" s="17">
        <v>-230.50476857942866</v>
      </c>
      <c r="I118" s="17">
        <v>-234.13601449575697</v>
      </c>
      <c r="J118" s="17">
        <v>-216.91694706225988</v>
      </c>
      <c r="K118" s="17">
        <v>-236.74001363292041</v>
      </c>
      <c r="L118" s="17">
        <v>-386.96832594203181</v>
      </c>
      <c r="M118" s="17">
        <v>-601.27800231686865</v>
      </c>
      <c r="N118" s="17">
        <v>-570.45947015001468</v>
      </c>
      <c r="O118" s="17">
        <v>-587.60736211937729</v>
      </c>
      <c r="P118" s="17">
        <v>-581.48761027729859</v>
      </c>
      <c r="Q118" s="17">
        <v>-1619.7785337703667</v>
      </c>
      <c r="R118" s="17">
        <v>-1667.1919838243887</v>
      </c>
      <c r="S118" s="17">
        <v>-1597.886638680958</v>
      </c>
      <c r="T118" s="17">
        <v>-1607.441757556378</v>
      </c>
      <c r="U118" s="17">
        <v>-1596.2539729558966</v>
      </c>
      <c r="V118" s="17">
        <v>-1453.7376601721746</v>
      </c>
      <c r="W118" s="17">
        <v>-1626.9911880436712</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-0.5677971755404323</v>
      </c>
      <c r="D121" s="5">
        <v>-7.6125695944034774E-2</v>
      </c>
      <c r="E121" s="5">
        <v>-0.34319662830198844</v>
      </c>
      <c r="F121" s="5">
        <v>-1.2397125076866156</v>
      </c>
      <c r="G121" s="5">
        <v>-1.121582252646999</v>
      </c>
      <c r="H121" s="5">
        <v>-1.5553351420769288</v>
      </c>
      <c r="I121" s="5">
        <v>-0.53264362508763075</v>
      </c>
      <c r="J121" s="5">
        <v>-1.5508062748453528</v>
      </c>
      <c r="K121" s="5">
        <v>-0.57416608094263055</v>
      </c>
      <c r="L121" s="5">
        <v>-2.2983081644327199</v>
      </c>
      <c r="M121" s="5">
        <v>-3.134229475663036</v>
      </c>
      <c r="N121" s="5">
        <v>-6.3382062267898389</v>
      </c>
      <c r="O121" s="5">
        <v>-7.2387372660119258</v>
      </c>
      <c r="P121" s="5">
        <v>-5.325036672997089</v>
      </c>
      <c r="Q121" s="5">
        <v>-5.9697147433465894</v>
      </c>
      <c r="R121" s="5">
        <v>-4.7276946951003431</v>
      </c>
      <c r="S121" s="5">
        <v>-10.144818330281975</v>
      </c>
      <c r="T121" s="5">
        <v>-4.6510352570215847</v>
      </c>
      <c r="U121" s="5">
        <v>-5.5474825229035174</v>
      </c>
      <c r="V121" s="5">
        <v>-9.481925670321834</v>
      </c>
      <c r="W121" s="5">
        <v>-4.5874104865952532</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-7.5443241873301421</v>
      </c>
      <c r="D123" s="17">
        <v>-8.2374544237345351</v>
      </c>
      <c r="E123" s="17">
        <v>-9.7269105103447906</v>
      </c>
      <c r="F123" s="17">
        <v>-12.367061203021215</v>
      </c>
      <c r="G123" s="17">
        <v>-13.406811601646597</v>
      </c>
      <c r="H123" s="17">
        <v>-15.01495890559103</v>
      </c>
      <c r="I123" s="17">
        <v>-15.086459151606029</v>
      </c>
      <c r="J123" s="17">
        <v>-16.749971766289054</v>
      </c>
      <c r="K123" s="17">
        <v>-18.028987443597831</v>
      </c>
      <c r="L123" s="17">
        <v>-20.797941312885818</v>
      </c>
      <c r="M123" s="17">
        <v>-21.318825508106137</v>
      </c>
      <c r="N123" s="17">
        <v>-25.11171782950494</v>
      </c>
      <c r="O123" s="17">
        <v>-26.307400579976623</v>
      </c>
      <c r="P123" s="17">
        <v>-26.077686720374992</v>
      </c>
      <c r="Q123" s="17">
        <v>-28.998110783288691</v>
      </c>
      <c r="R123" s="17">
        <v>-30.466510239636744</v>
      </c>
      <c r="S123" s="17">
        <v>-38.230443236602675</v>
      </c>
      <c r="T123" s="17">
        <v>-34.544490246688184</v>
      </c>
      <c r="U123" s="17">
        <v>-37.744653644039012</v>
      </c>
      <c r="V123" s="17">
        <v>-43.141644350567837</v>
      </c>
      <c r="W123" s="17">
        <v>-38.948974301043158</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97441.08009660698</v>
      </c>
      <c r="D4" s="5">
        <v>94553.06203679867</v>
      </c>
      <c r="E4" s="5">
        <v>95146.365099437273</v>
      </c>
      <c r="F4" s="5">
        <v>91700.475472910897</v>
      </c>
      <c r="G4" s="5">
        <v>88656.730255053815</v>
      </c>
      <c r="H4" s="5">
        <v>83973.169377702405</v>
      </c>
      <c r="I4" s="5">
        <v>88012.888671462089</v>
      </c>
      <c r="J4" s="5">
        <v>77477.990758305416</v>
      </c>
      <c r="K4" s="5">
        <v>77149.107313029206</v>
      </c>
      <c r="L4" s="5">
        <v>82694.254538144669</v>
      </c>
      <c r="M4" s="5">
        <v>78955.357550049186</v>
      </c>
      <c r="N4" s="5">
        <v>71141.283639269604</v>
      </c>
      <c r="O4" s="5">
        <v>72467.362001625545</v>
      </c>
      <c r="P4" s="5">
        <v>71476.418961748539</v>
      </c>
      <c r="Q4" s="5">
        <v>46946.332868120167</v>
      </c>
      <c r="R4" s="5">
        <v>42091.398294952261</v>
      </c>
      <c r="S4" s="5">
        <v>33517.688342097608</v>
      </c>
      <c r="T4" s="5">
        <v>34398.242809598596</v>
      </c>
      <c r="U4" s="5">
        <v>35059.905852161915</v>
      </c>
      <c r="V4" s="5">
        <v>34111.589794439016</v>
      </c>
      <c r="W4" s="5">
        <v>33296.336422827189</v>
      </c>
      <c r="AA4" s="83"/>
    </row>
    <row r="5" spans="1:27">
      <c r="A5" s="6" t="s">
        <v>76</v>
      </c>
      <c r="B5" s="6" t="s">
        <v>113</v>
      </c>
      <c r="C5" s="5">
        <v>31943.022856575633</v>
      </c>
      <c r="D5" s="5">
        <v>33622.333319301673</v>
      </c>
      <c r="E5" s="5">
        <v>33510.640882240077</v>
      </c>
      <c r="F5" s="5">
        <v>34163.178874317018</v>
      </c>
      <c r="G5" s="5">
        <v>34005.917859207198</v>
      </c>
      <c r="H5" s="5">
        <v>32916.875248030767</v>
      </c>
      <c r="I5" s="5">
        <v>33487.652418283797</v>
      </c>
      <c r="J5" s="5">
        <v>32296.838027752608</v>
      </c>
      <c r="K5" s="5">
        <v>30181.502960087884</v>
      </c>
      <c r="L5" s="5">
        <v>28186.586118276988</v>
      </c>
      <c r="M5" s="5">
        <v>24690.164494740817</v>
      </c>
      <c r="N5" s="5">
        <v>22227.60620450721</v>
      </c>
      <c r="O5" s="5">
        <v>22526.516197375473</v>
      </c>
      <c r="P5" s="5">
        <v>22184.786359746438</v>
      </c>
      <c r="Q5" s="5">
        <v>23148.14347455321</v>
      </c>
      <c r="R5" s="5">
        <v>22790.906274997753</v>
      </c>
      <c r="S5" s="5">
        <v>22216.148900891469</v>
      </c>
      <c r="T5" s="5">
        <v>22702.138046803211</v>
      </c>
      <c r="U5" s="5">
        <v>23048.910315746685</v>
      </c>
      <c r="V5" s="5">
        <v>22556.429602971628</v>
      </c>
      <c r="W5" s="5">
        <v>22412.990211416509</v>
      </c>
      <c r="AA5" s="83"/>
    </row>
    <row r="6" spans="1:27">
      <c r="A6" s="6" t="s">
        <v>76</v>
      </c>
      <c r="B6" s="6" t="s">
        <v>114</v>
      </c>
      <c r="C6" s="5">
        <v>3143.0282842227425</v>
      </c>
      <c r="D6" s="5">
        <v>3139.0214366095802</v>
      </c>
      <c r="E6" s="5">
        <v>2998.6431108683782</v>
      </c>
      <c r="F6" s="5">
        <v>1929.7400737833289</v>
      </c>
      <c r="G6" s="5">
        <v>1932.1500193780282</v>
      </c>
      <c r="H6" s="5">
        <v>1926.3581232610318</v>
      </c>
      <c r="I6" s="5">
        <v>1931.8718346178603</v>
      </c>
      <c r="J6" s="5">
        <v>1878.8398388419791</v>
      </c>
      <c r="K6" s="5">
        <v>1882.2558736042472</v>
      </c>
      <c r="L6" s="5">
        <v>1883.4460732068019</v>
      </c>
      <c r="M6" s="5">
        <v>1895.2727883638709</v>
      </c>
      <c r="N6" s="5">
        <v>3528.6160263206557</v>
      </c>
      <c r="O6" s="5">
        <v>3081.6410677805552</v>
      </c>
      <c r="P6" s="5">
        <v>2263.2677659765377</v>
      </c>
      <c r="Q6" s="5">
        <v>4774.5891463628068</v>
      </c>
      <c r="R6" s="5">
        <v>2602.1158338426262</v>
      </c>
      <c r="S6" s="5">
        <v>5986.0829164890056</v>
      </c>
      <c r="T6" s="5">
        <v>3203.2906232138334</v>
      </c>
      <c r="U6" s="5">
        <v>3376.9815471674847</v>
      </c>
      <c r="V6" s="5">
        <v>5058.4199586367713</v>
      </c>
      <c r="W6" s="5">
        <v>2595.2223552428254</v>
      </c>
      <c r="AA6" s="83"/>
    </row>
    <row r="7" spans="1:27">
      <c r="A7" s="6" t="s">
        <v>76</v>
      </c>
      <c r="B7" s="6" t="s">
        <v>115</v>
      </c>
      <c r="C7" s="5">
        <v>112.36636252771598</v>
      </c>
      <c r="D7" s="5">
        <v>94.95338789728217</v>
      </c>
      <c r="E7" s="5">
        <v>157.2595270019217</v>
      </c>
      <c r="F7" s="5">
        <v>57.740174523997197</v>
      </c>
      <c r="G7" s="5">
        <v>29.769179590394025</v>
      </c>
      <c r="H7" s="5">
        <v>9.2340943327640197</v>
      </c>
      <c r="I7" s="5">
        <v>9.2399627253361061</v>
      </c>
      <c r="J7" s="5">
        <v>30.704359000649649</v>
      </c>
      <c r="K7" s="5">
        <v>37.689098414413351</v>
      </c>
      <c r="L7" s="5">
        <v>33.920822334302798</v>
      </c>
      <c r="M7" s="5">
        <v>66.664349343898721</v>
      </c>
      <c r="N7" s="5">
        <v>253.82993107579966</v>
      </c>
      <c r="O7" s="5">
        <v>143.13836348504077</v>
      </c>
      <c r="P7" s="5">
        <v>167.36301299612501</v>
      </c>
      <c r="Q7" s="5">
        <v>489.22618274436564</v>
      </c>
      <c r="R7" s="5">
        <v>236.95433580643908</v>
      </c>
      <c r="S7" s="5">
        <v>1693.6886448178821</v>
      </c>
      <c r="T7" s="5">
        <v>607.95259707357036</v>
      </c>
      <c r="U7" s="5">
        <v>412.54009381734681</v>
      </c>
      <c r="V7" s="5">
        <v>1323.9135785043022</v>
      </c>
      <c r="W7" s="5">
        <v>262.75928154202768</v>
      </c>
      <c r="AA7" s="83"/>
    </row>
    <row r="8" spans="1:27">
      <c r="A8" s="6" t="s">
        <v>76</v>
      </c>
      <c r="B8" s="6" t="s">
        <v>116</v>
      </c>
      <c r="C8" s="5">
        <v>15998.527037076174</v>
      </c>
      <c r="D8" s="5">
        <v>13174.879415591198</v>
      </c>
      <c r="E8" s="5">
        <v>13065.534777546829</v>
      </c>
      <c r="F8" s="5">
        <v>16241.080435946566</v>
      </c>
      <c r="G8" s="5">
        <v>13757.027661690467</v>
      </c>
      <c r="H8" s="5">
        <v>16079.247730444737</v>
      </c>
      <c r="I8" s="5">
        <v>9213.3053788440902</v>
      </c>
      <c r="J8" s="5">
        <v>17346.910023935656</v>
      </c>
      <c r="K8" s="5">
        <v>15665.585462697025</v>
      </c>
      <c r="L8" s="5">
        <v>12120.590500482222</v>
      </c>
      <c r="M8" s="5">
        <v>15654.133800444717</v>
      </c>
      <c r="N8" s="5">
        <v>14411.891266570199</v>
      </c>
      <c r="O8" s="5">
        <v>14095.606493702715</v>
      </c>
      <c r="P8" s="5">
        <v>16600.720660249099</v>
      </c>
      <c r="Q8" s="5">
        <v>14664.303689277829</v>
      </c>
      <c r="R8" s="5">
        <v>16556.910190189054</v>
      </c>
      <c r="S8" s="5">
        <v>9875.5856351296279</v>
      </c>
      <c r="T8" s="5">
        <v>17493.030459340771</v>
      </c>
      <c r="U8" s="5">
        <v>15836.720372725948</v>
      </c>
      <c r="V8" s="5">
        <v>12462.994380175156</v>
      </c>
      <c r="W8" s="5">
        <v>15596.831721923132</v>
      </c>
      <c r="AA8" s="83"/>
    </row>
    <row r="9" spans="1:27">
      <c r="A9" s="6" t="s">
        <v>76</v>
      </c>
      <c r="B9" s="6" t="s">
        <v>117</v>
      </c>
      <c r="C9" s="5">
        <v>175.52822677065583</v>
      </c>
      <c r="D9" s="5">
        <v>192.65237210029073</v>
      </c>
      <c r="E9" s="5">
        <v>168.25620736538647</v>
      </c>
      <c r="F9" s="5">
        <v>284.26032943352624</v>
      </c>
      <c r="G9" s="5">
        <v>636.59928035780308</v>
      </c>
      <c r="H9" s="5">
        <v>984.86162774195566</v>
      </c>
      <c r="I9" s="5">
        <v>1217.2385071416159</v>
      </c>
      <c r="J9" s="5">
        <v>978.88628759990092</v>
      </c>
      <c r="K9" s="5">
        <v>845.47319469078184</v>
      </c>
      <c r="L9" s="5">
        <v>2209.9880030876916</v>
      </c>
      <c r="M9" s="5">
        <v>1765.3316263398435</v>
      </c>
      <c r="N9" s="5">
        <v>5224.5962896010087</v>
      </c>
      <c r="O9" s="5">
        <v>6180.9868645227734</v>
      </c>
      <c r="P9" s="5">
        <v>6748.1338054263115</v>
      </c>
      <c r="Q9" s="5">
        <v>11012.101029991733</v>
      </c>
      <c r="R9" s="5">
        <v>11615.035473822778</v>
      </c>
      <c r="S9" s="5">
        <v>12074.340719235815</v>
      </c>
      <c r="T9" s="5">
        <v>13018.938101632013</v>
      </c>
      <c r="U9" s="5">
        <v>12654.757997315588</v>
      </c>
      <c r="V9" s="5">
        <v>14475.080525464684</v>
      </c>
      <c r="W9" s="5">
        <v>16050.938874368248</v>
      </c>
      <c r="AA9" s="83"/>
    </row>
    <row r="10" spans="1:27">
      <c r="A10" s="6" t="s">
        <v>76</v>
      </c>
      <c r="B10" s="6" t="s">
        <v>118</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76</v>
      </c>
      <c r="B11" s="6" t="s">
        <v>119</v>
      </c>
      <c r="C11" s="5">
        <v>29308.954410992326</v>
      </c>
      <c r="D11" s="5">
        <v>30463.681915436919</v>
      </c>
      <c r="E11" s="5">
        <v>30624.673872182531</v>
      </c>
      <c r="F11" s="5">
        <v>31203.678864316575</v>
      </c>
      <c r="G11" s="5">
        <v>35604.004364824621</v>
      </c>
      <c r="H11" s="5">
        <v>37868.641229642235</v>
      </c>
      <c r="I11" s="5">
        <v>37356.620757134609</v>
      </c>
      <c r="J11" s="5">
        <v>43364.245101757188</v>
      </c>
      <c r="K11" s="5">
        <v>46678.480664258372</v>
      </c>
      <c r="L11" s="5">
        <v>46108.339927692468</v>
      </c>
      <c r="M11" s="5">
        <v>48705.915713671806</v>
      </c>
      <c r="N11" s="5">
        <v>50292.346956547997</v>
      </c>
      <c r="O11" s="5">
        <v>49933.828234766777</v>
      </c>
      <c r="P11" s="5">
        <v>50693.097890224235</v>
      </c>
      <c r="Q11" s="5">
        <v>66481.940815242269</v>
      </c>
      <c r="R11" s="5">
        <v>72741.662416800857</v>
      </c>
      <c r="S11" s="5">
        <v>82481.031341458234</v>
      </c>
      <c r="T11" s="5">
        <v>84906.95242191272</v>
      </c>
      <c r="U11" s="5">
        <v>83786.30230262976</v>
      </c>
      <c r="V11" s="5">
        <v>82734.100648595893</v>
      </c>
      <c r="W11" s="5">
        <v>84075.560162262336</v>
      </c>
      <c r="AA11" s="83"/>
    </row>
    <row r="12" spans="1:27">
      <c r="A12" s="6" t="s">
        <v>76</v>
      </c>
      <c r="B12" s="6" t="s">
        <v>120</v>
      </c>
      <c r="C12" s="5">
        <v>12774.527528157594</v>
      </c>
      <c r="D12" s="5">
        <v>15384.050673713733</v>
      </c>
      <c r="E12" s="5">
        <v>14970.455899979328</v>
      </c>
      <c r="F12" s="5">
        <v>15103.384441623797</v>
      </c>
      <c r="G12" s="5">
        <v>15930.337763658503</v>
      </c>
      <c r="H12" s="5">
        <v>17665.672670037842</v>
      </c>
      <c r="I12" s="5">
        <v>21332.012438995611</v>
      </c>
      <c r="J12" s="5">
        <v>18929.008263514697</v>
      </c>
      <c r="K12" s="5">
        <v>20817.427228422112</v>
      </c>
      <c r="L12" s="5">
        <v>23211.704667062986</v>
      </c>
      <c r="M12" s="5">
        <v>24972.27524731071</v>
      </c>
      <c r="N12" s="5">
        <v>36605.069816541742</v>
      </c>
      <c r="O12" s="5">
        <v>37398.141657235574</v>
      </c>
      <c r="P12" s="5">
        <v>36952.459345615753</v>
      </c>
      <c r="Q12" s="5">
        <v>45398.912088533136</v>
      </c>
      <c r="R12" s="5">
        <v>45632.127414615126</v>
      </c>
      <c r="S12" s="5">
        <v>48638.379116339573</v>
      </c>
      <c r="T12" s="5">
        <v>42487.644383808387</v>
      </c>
      <c r="U12" s="5">
        <v>45814.431926861755</v>
      </c>
      <c r="V12" s="5">
        <v>51109.60920664695</v>
      </c>
      <c r="W12" s="5">
        <v>52588.628660920433</v>
      </c>
      <c r="AA12" s="83"/>
    </row>
    <row r="13" spans="1:27">
      <c r="A13" s="6" t="s">
        <v>76</v>
      </c>
      <c r="B13" s="6" t="s">
        <v>121</v>
      </c>
      <c r="C13" s="5">
        <v>15453.341244046798</v>
      </c>
      <c r="D13" s="5">
        <v>16385.437297491801</v>
      </c>
      <c r="E13" s="5">
        <v>17152.083341751801</v>
      </c>
      <c r="F13" s="5">
        <v>17654.0411058258</v>
      </c>
      <c r="G13" s="5">
        <v>18090.530539484302</v>
      </c>
      <c r="H13" s="5">
        <v>18517.818983951696</v>
      </c>
      <c r="I13" s="5">
        <v>18972.116722374103</v>
      </c>
      <c r="J13" s="5">
        <v>19452.2495750257</v>
      </c>
      <c r="K13" s="5">
        <v>19949.297006764802</v>
      </c>
      <c r="L13" s="5">
        <v>20396.707723009298</v>
      </c>
      <c r="M13" s="5">
        <v>20892.926467806497</v>
      </c>
      <c r="N13" s="5">
        <v>21567.867021929498</v>
      </c>
      <c r="O13" s="5">
        <v>22539.413631052998</v>
      </c>
      <c r="P13" s="5">
        <v>23894.570326601501</v>
      </c>
      <c r="Q13" s="5">
        <v>25982.229552327299</v>
      </c>
      <c r="R13" s="5">
        <v>27828.679382080001</v>
      </c>
      <c r="S13" s="5">
        <v>29023.359291807705</v>
      </c>
      <c r="T13" s="5">
        <v>30089.5635953239</v>
      </c>
      <c r="U13" s="5">
        <v>31081.773315846502</v>
      </c>
      <c r="V13" s="5">
        <v>32341.681086949699</v>
      </c>
      <c r="W13" s="5">
        <v>33986.699293855403</v>
      </c>
      <c r="AA13" s="83"/>
    </row>
    <row r="14" spans="1:27">
      <c r="A14" s="102" t="s">
        <v>149</v>
      </c>
      <c r="B14" s="102"/>
      <c r="C14" s="17">
        <v>206174.84782020599</v>
      </c>
      <c r="D14" s="17">
        <v>206817.41948284087</v>
      </c>
      <c r="E14" s="17">
        <v>207625.65651100813</v>
      </c>
      <c r="F14" s="17">
        <v>208053.31944324795</v>
      </c>
      <c r="G14" s="17">
        <v>208006.46764288732</v>
      </c>
      <c r="H14" s="17">
        <v>208957.01745740345</v>
      </c>
      <c r="I14" s="17">
        <v>210315.70818443751</v>
      </c>
      <c r="J14" s="17">
        <v>210776.78594813388</v>
      </c>
      <c r="K14" s="17">
        <v>212361.34560727802</v>
      </c>
      <c r="L14" s="17">
        <v>214635.55037020973</v>
      </c>
      <c r="M14" s="17">
        <v>215832.7104117315</v>
      </c>
      <c r="N14" s="17">
        <v>220028.51086276272</v>
      </c>
      <c r="O14" s="17">
        <v>222185.64764702466</v>
      </c>
      <c r="P14" s="17">
        <v>224232.68432315823</v>
      </c>
      <c r="Q14" s="17">
        <v>227885.67781716111</v>
      </c>
      <c r="R14" s="17">
        <v>230480.75414328414</v>
      </c>
      <c r="S14" s="17">
        <v>233431.9641890311</v>
      </c>
      <c r="T14" s="17">
        <v>235888.81493707502</v>
      </c>
      <c r="U14" s="17">
        <v>238417.5657269574</v>
      </c>
      <c r="V14" s="17">
        <v>241698.73825691937</v>
      </c>
      <c r="W14" s="17">
        <v>244815.02810998983</v>
      </c>
      <c r="AA14" s="83"/>
    </row>
    <row r="15" spans="1:27">
      <c r="A15" s="6" t="s">
        <v>76</v>
      </c>
      <c r="B15" s="6" t="s">
        <v>123</v>
      </c>
      <c r="C15" s="5">
        <v>0.13821430193199102</v>
      </c>
      <c r="D15" s="5">
        <v>0</v>
      </c>
      <c r="E15" s="5">
        <v>0.14154636869949999</v>
      </c>
      <c r="F15" s="5">
        <v>0.58213423279916188</v>
      </c>
      <c r="G15" s="5">
        <v>0.60343783145820007</v>
      </c>
      <c r="H15" s="5">
        <v>0</v>
      </c>
      <c r="I15" s="5">
        <v>0.19708681485784899</v>
      </c>
      <c r="J15" s="5">
        <v>0.22468143493289999</v>
      </c>
      <c r="K15" s="5">
        <v>1.5745573451956889</v>
      </c>
      <c r="L15" s="5">
        <v>0</v>
      </c>
      <c r="M15" s="5">
        <v>0.27951176895870006</v>
      </c>
      <c r="N15" s="5">
        <v>0.29760692735569999</v>
      </c>
      <c r="O15" s="5">
        <v>0.8093361427895196</v>
      </c>
      <c r="P15" s="5">
        <v>1.3078513367848392</v>
      </c>
      <c r="Q15" s="5">
        <v>3.1373576478995679</v>
      </c>
      <c r="R15" s="5">
        <v>3.6727392059539699</v>
      </c>
      <c r="S15" s="5">
        <v>1.5965451901726686</v>
      </c>
      <c r="T15" s="5">
        <v>4.6427852638609712</v>
      </c>
      <c r="U15" s="5">
        <v>4.674516885612845</v>
      </c>
      <c r="V15" s="5">
        <v>1.8156080600721942</v>
      </c>
      <c r="W15" s="5">
        <v>4.5608373307760477</v>
      </c>
      <c r="AA15" s="83"/>
    </row>
    <row r="16" spans="1:27">
      <c r="A16" s="102" t="s">
        <v>143</v>
      </c>
      <c r="B16" s="102"/>
      <c r="C16" s="17">
        <v>206174.98603450792</v>
      </c>
      <c r="D16" s="17">
        <v>206817.41948284087</v>
      </c>
      <c r="E16" s="17">
        <v>207625.79805737681</v>
      </c>
      <c r="F16" s="17">
        <v>208053.90157748075</v>
      </c>
      <c r="G16" s="17">
        <v>208007.07108071877</v>
      </c>
      <c r="H16" s="17">
        <v>208957.01745740345</v>
      </c>
      <c r="I16" s="17">
        <v>210315.90527125236</v>
      </c>
      <c r="J16" s="17">
        <v>210777.0106295688</v>
      </c>
      <c r="K16" s="17">
        <v>212362.92016462321</v>
      </c>
      <c r="L16" s="17">
        <v>214635.55037020973</v>
      </c>
      <c r="M16" s="17">
        <v>215832.98992350046</v>
      </c>
      <c r="N16" s="17">
        <v>220028.80846969006</v>
      </c>
      <c r="O16" s="17">
        <v>222186.45698316745</v>
      </c>
      <c r="P16" s="17">
        <v>224233.99217449501</v>
      </c>
      <c r="Q16" s="17">
        <v>227888.81517480902</v>
      </c>
      <c r="R16" s="17">
        <v>230484.42688249008</v>
      </c>
      <c r="S16" s="17">
        <v>233433.56073422128</v>
      </c>
      <c r="T16" s="17">
        <v>235893.45772233888</v>
      </c>
      <c r="U16" s="17">
        <v>238422.240243843</v>
      </c>
      <c r="V16" s="17">
        <v>241700.55386497945</v>
      </c>
      <c r="W16" s="17">
        <v>244819.58894732059</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46795.091804375872</v>
      </c>
      <c r="D19" s="5">
        <v>45556.785044577453</v>
      </c>
      <c r="E19" s="5">
        <v>42188.942772172406</v>
      </c>
      <c r="F19" s="5">
        <v>39713.787718163847</v>
      </c>
      <c r="G19" s="5">
        <v>38765.77236598546</v>
      </c>
      <c r="H19" s="5">
        <v>36321.497226334592</v>
      </c>
      <c r="I19" s="5">
        <v>41591.652727240187</v>
      </c>
      <c r="J19" s="5">
        <v>35785.664945117911</v>
      </c>
      <c r="K19" s="5">
        <v>35916.137556097412</v>
      </c>
      <c r="L19" s="5">
        <v>40765.11945910495</v>
      </c>
      <c r="M19" s="5">
        <v>37752.867251453485</v>
      </c>
      <c r="N19" s="5">
        <v>25965.323461445703</v>
      </c>
      <c r="O19" s="5">
        <v>26266.023446432922</v>
      </c>
      <c r="P19" s="5">
        <v>25526.430364541382</v>
      </c>
      <c r="Q19" s="5">
        <v>8445.815294935599</v>
      </c>
      <c r="R19" s="5">
        <v>8527.4947680697333</v>
      </c>
      <c r="S19" s="5">
        <v>8392.7783934058371</v>
      </c>
      <c r="T19" s="5">
        <v>8461.4160887398793</v>
      </c>
      <c r="U19" s="5">
        <v>8696.160000000662</v>
      </c>
      <c r="V19" s="5">
        <v>8515.2232437486782</v>
      </c>
      <c r="W19" s="5">
        <v>8047.3337317393625</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34.689599999998656</v>
      </c>
      <c r="D21" s="5">
        <v>34.68959999999867</v>
      </c>
      <c r="E21" s="5">
        <v>104.35391999999919</v>
      </c>
      <c r="F21" s="5">
        <v>65.524800000000667</v>
      </c>
      <c r="G21" s="5">
        <v>65.524800000000596</v>
      </c>
      <c r="H21" s="5">
        <v>65.524800000000567</v>
      </c>
      <c r="I21" s="5">
        <v>65.704320000000351</v>
      </c>
      <c r="J21" s="5">
        <v>65.524800000000297</v>
      </c>
      <c r="K21" s="5">
        <v>65.524800000000283</v>
      </c>
      <c r="L21" s="5">
        <v>65.524800000000312</v>
      </c>
      <c r="M21" s="5">
        <v>65.704320000000379</v>
      </c>
      <c r="N21" s="5">
        <v>482.1526880256514</v>
      </c>
      <c r="O21" s="5">
        <v>299.21306489748451</v>
      </c>
      <c r="P21" s="5">
        <v>197.56445696286639</v>
      </c>
      <c r="Q21" s="5">
        <v>1048.5921493029707</v>
      </c>
      <c r="R21" s="5">
        <v>268.19206368705659</v>
      </c>
      <c r="S21" s="5">
        <v>1698.8642769285311</v>
      </c>
      <c r="T21" s="5">
        <v>718.5737241321832</v>
      </c>
      <c r="U21" s="5">
        <v>846.80194987730476</v>
      </c>
      <c r="V21" s="5">
        <v>1644.0502162364328</v>
      </c>
      <c r="W21" s="5">
        <v>604.01031869778978</v>
      </c>
    </row>
    <row r="22" spans="1:27">
      <c r="A22" s="6" t="s">
        <v>127</v>
      </c>
      <c r="B22" s="6" t="s">
        <v>115</v>
      </c>
      <c r="C22" s="5">
        <v>13.632565449451725</v>
      </c>
      <c r="D22" s="5">
        <v>1.0762520168579872</v>
      </c>
      <c r="E22" s="5">
        <v>16.75706304149233</v>
      </c>
      <c r="F22" s="5">
        <v>25.843609502371169</v>
      </c>
      <c r="G22" s="5">
        <v>0.11717256743405799</v>
      </c>
      <c r="H22" s="5">
        <v>0</v>
      </c>
      <c r="I22" s="5">
        <v>0</v>
      </c>
      <c r="J22" s="5">
        <v>0.82020797203840601</v>
      </c>
      <c r="K22" s="5">
        <v>8.2321050667320428</v>
      </c>
      <c r="L22" s="5">
        <v>2.5330139600904995</v>
      </c>
      <c r="M22" s="5">
        <v>16.649999252355311</v>
      </c>
      <c r="N22" s="5">
        <v>48.741343834680848</v>
      </c>
      <c r="O22" s="5">
        <v>19.359854719539907</v>
      </c>
      <c r="P22" s="5">
        <v>25.868856723230497</v>
      </c>
      <c r="Q22" s="5">
        <v>91.846698443042754</v>
      </c>
      <c r="R22" s="5">
        <v>84.047350658740797</v>
      </c>
      <c r="S22" s="5">
        <v>424.23919073860509</v>
      </c>
      <c r="T22" s="5">
        <v>169.78001456473217</v>
      </c>
      <c r="U22" s="5">
        <v>90.101481792161636</v>
      </c>
      <c r="V22" s="5">
        <v>288.14756927228677</v>
      </c>
      <c r="W22" s="5">
        <v>49.182286828813041</v>
      </c>
    </row>
    <row r="23" spans="1:27">
      <c r="A23" s="6" t="s">
        <v>127</v>
      </c>
      <c r="B23" s="6" t="s">
        <v>116</v>
      </c>
      <c r="C23" s="5">
        <v>2200.2519825703494</v>
      </c>
      <c r="D23" s="5">
        <v>1887.5807283070383</v>
      </c>
      <c r="E23" s="5">
        <v>1869.284220160866</v>
      </c>
      <c r="F23" s="5">
        <v>2877.0493593407136</v>
      </c>
      <c r="G23" s="5">
        <v>1852.27917733039</v>
      </c>
      <c r="H23" s="5">
        <v>2268.2831101594811</v>
      </c>
      <c r="I23" s="5">
        <v>882.65539184140175</v>
      </c>
      <c r="J23" s="5">
        <v>3501.1211842346702</v>
      </c>
      <c r="K23" s="5">
        <v>3092.63308701201</v>
      </c>
      <c r="L23" s="5">
        <v>1941.5064015236608</v>
      </c>
      <c r="M23" s="5">
        <v>2283.6795799913589</v>
      </c>
      <c r="N23" s="5">
        <v>3433.3658119394422</v>
      </c>
      <c r="O23" s="5">
        <v>3293.5240763782522</v>
      </c>
      <c r="P23" s="5">
        <v>4016.2060834058711</v>
      </c>
      <c r="Q23" s="5">
        <v>3097.9764421417635</v>
      </c>
      <c r="R23" s="5">
        <v>3215.7200338709445</v>
      </c>
      <c r="S23" s="5">
        <v>2150.4664483491356</v>
      </c>
      <c r="T23" s="5">
        <v>4401.439325184785</v>
      </c>
      <c r="U23" s="5">
        <v>3990.7423218445465</v>
      </c>
      <c r="V23" s="5">
        <v>2936.4162145284345</v>
      </c>
      <c r="W23" s="5">
        <v>3211.1218437753096</v>
      </c>
    </row>
    <row r="24" spans="1:27">
      <c r="A24" s="6" t="s">
        <v>127</v>
      </c>
      <c r="B24" s="6" t="s">
        <v>117</v>
      </c>
      <c r="C24" s="5">
        <v>26.635100489001275</v>
      </c>
      <c r="D24" s="5">
        <v>27.157430083924822</v>
      </c>
      <c r="E24" s="5">
        <v>11.690668533545731</v>
      </c>
      <c r="F24" s="5">
        <v>120.14252134691111</v>
      </c>
      <c r="G24" s="5">
        <v>449.47804577171337</v>
      </c>
      <c r="H24" s="5">
        <v>707.95854903686029</v>
      </c>
      <c r="I24" s="5">
        <v>756.6184647242078</v>
      </c>
      <c r="J24" s="5">
        <v>554.27274023861412</v>
      </c>
      <c r="K24" s="5">
        <v>332.78468985404362</v>
      </c>
      <c r="L24" s="5">
        <v>1561.5396090926056</v>
      </c>
      <c r="M24" s="5">
        <v>1024.0700706294292</v>
      </c>
      <c r="N24" s="5">
        <v>4038.278724578312</v>
      </c>
      <c r="O24" s="5">
        <v>4518.1456269032806</v>
      </c>
      <c r="P24" s="5">
        <v>4845.0523316292238</v>
      </c>
      <c r="Q24" s="5">
        <v>7868.5771522301884</v>
      </c>
      <c r="R24" s="5">
        <v>7730.944912658355</v>
      </c>
      <c r="S24" s="5">
        <v>7786.8485605263941</v>
      </c>
      <c r="T24" s="5">
        <v>8075.0698262037467</v>
      </c>
      <c r="U24" s="5">
        <v>7560.052189687146</v>
      </c>
      <c r="V24" s="5">
        <v>9115.1304081467788</v>
      </c>
      <c r="W24" s="5">
        <v>9686.8970679717986</v>
      </c>
    </row>
    <row r="25" spans="1:27">
      <c r="A25" s="6" t="s">
        <v>127</v>
      </c>
      <c r="B25" s="6" t="s">
        <v>118</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127</v>
      </c>
      <c r="B26" s="6" t="s">
        <v>119</v>
      </c>
      <c r="C26" s="5">
        <v>4881.3247333432791</v>
      </c>
      <c r="D26" s="5">
        <v>5470.2151229087613</v>
      </c>
      <c r="E26" s="5">
        <v>5628.1673934578275</v>
      </c>
      <c r="F26" s="5">
        <v>5661.542252205998</v>
      </c>
      <c r="G26" s="5">
        <v>5919.8996255834336</v>
      </c>
      <c r="H26" s="5">
        <v>5704.0100489245342</v>
      </c>
      <c r="I26" s="5">
        <v>5373.569559297468</v>
      </c>
      <c r="J26" s="5">
        <v>5700.7395258930719</v>
      </c>
      <c r="K26" s="5">
        <v>5423.3542457671174</v>
      </c>
      <c r="L26" s="5">
        <v>5657.1086257356819</v>
      </c>
      <c r="M26" s="5">
        <v>5693.4852736420171</v>
      </c>
      <c r="N26" s="5">
        <v>8547.2229498299439</v>
      </c>
      <c r="O26" s="5">
        <v>9469.0378305766808</v>
      </c>
      <c r="P26" s="5">
        <v>9487.0918806770896</v>
      </c>
      <c r="Q26" s="5">
        <v>16638.064040918482</v>
      </c>
      <c r="R26" s="5">
        <v>16518.141385689541</v>
      </c>
      <c r="S26" s="5">
        <v>18013.145328465518</v>
      </c>
      <c r="T26" s="5">
        <v>19960.670500356959</v>
      </c>
      <c r="U26" s="5">
        <v>18555.877019907548</v>
      </c>
      <c r="V26" s="5">
        <v>17831.400546227793</v>
      </c>
      <c r="W26" s="5">
        <v>16556.0286689637</v>
      </c>
    </row>
    <row r="27" spans="1:27">
      <c r="A27" s="6" t="s">
        <v>127</v>
      </c>
      <c r="B27" s="6" t="s">
        <v>120</v>
      </c>
      <c r="C27" s="5">
        <v>4527.9494867679769</v>
      </c>
      <c r="D27" s="5">
        <v>5709.031432084309</v>
      </c>
      <c r="E27" s="5">
        <v>5521.1756308981594</v>
      </c>
      <c r="F27" s="5">
        <v>5431.847042614605</v>
      </c>
      <c r="G27" s="5">
        <v>5727.0749975059152</v>
      </c>
      <c r="H27" s="5">
        <v>5774.2155763758592</v>
      </c>
      <c r="I27" s="5">
        <v>5766.8822346094094</v>
      </c>
      <c r="J27" s="5">
        <v>5125.4808914414625</v>
      </c>
      <c r="K27" s="5">
        <v>5302.5502136114264</v>
      </c>
      <c r="L27" s="5">
        <v>6777.897453926671</v>
      </c>
      <c r="M27" s="5">
        <v>7377.1306127056168</v>
      </c>
      <c r="N27" s="5">
        <v>16067.794398016758</v>
      </c>
      <c r="O27" s="5">
        <v>17098.480829360869</v>
      </c>
      <c r="P27" s="5">
        <v>16695.724204379258</v>
      </c>
      <c r="Q27" s="5">
        <v>20638.072346555575</v>
      </c>
      <c r="R27" s="5">
        <v>20671.095275042328</v>
      </c>
      <c r="S27" s="5">
        <v>23359.805461038046</v>
      </c>
      <c r="T27" s="5">
        <v>20396.323961938793</v>
      </c>
      <c r="U27" s="5">
        <v>21956.725724913264</v>
      </c>
      <c r="V27" s="5">
        <v>27153.008887293952</v>
      </c>
      <c r="W27" s="5">
        <v>27962.10550048259</v>
      </c>
    </row>
    <row r="28" spans="1:27">
      <c r="A28" s="6" t="s">
        <v>127</v>
      </c>
      <c r="B28" s="6" t="s">
        <v>121</v>
      </c>
      <c r="C28" s="5">
        <v>4163.2051115685999</v>
      </c>
      <c r="D28" s="5">
        <v>4499.8067299324994</v>
      </c>
      <c r="E28" s="5">
        <v>4762.0762808683003</v>
      </c>
      <c r="F28" s="5">
        <v>4903.2931162597997</v>
      </c>
      <c r="G28" s="5">
        <v>5009.9936081800006</v>
      </c>
      <c r="H28" s="5">
        <v>5105.8322413083997</v>
      </c>
      <c r="I28" s="5">
        <v>5206.8626076105002</v>
      </c>
      <c r="J28" s="5">
        <v>5330.000889166</v>
      </c>
      <c r="K28" s="5">
        <v>5464.1478612779001</v>
      </c>
      <c r="L28" s="5">
        <v>5566.1473301836004</v>
      </c>
      <c r="M28" s="5">
        <v>5684.4338307897997</v>
      </c>
      <c r="N28" s="5">
        <v>5888.3741776662</v>
      </c>
      <c r="O28" s="5">
        <v>6222.0124920795997</v>
      </c>
      <c r="P28" s="5">
        <v>6689.2694168113003</v>
      </c>
      <c r="Q28" s="5">
        <v>7413.6695332740001</v>
      </c>
      <c r="R28" s="5">
        <v>8026.3537114087994</v>
      </c>
      <c r="S28" s="5">
        <v>8387.2983201494008</v>
      </c>
      <c r="T28" s="5">
        <v>8716.1619871807998</v>
      </c>
      <c r="U28" s="5">
        <v>9011.0834554005996</v>
      </c>
      <c r="V28" s="5">
        <v>9400.8923001421008</v>
      </c>
      <c r="W28" s="5">
        <v>9925.4108622375988</v>
      </c>
    </row>
    <row r="29" spans="1:27">
      <c r="A29" s="102" t="s">
        <v>149</v>
      </c>
      <c r="B29" s="102"/>
      <c r="C29" s="17">
        <v>62616.145284075523</v>
      </c>
      <c r="D29" s="17">
        <v>63159.184909826916</v>
      </c>
      <c r="E29" s="17">
        <v>60090.757280599049</v>
      </c>
      <c r="F29" s="17">
        <v>58678.887898087327</v>
      </c>
      <c r="G29" s="17">
        <v>57340.661747152641</v>
      </c>
      <c r="H29" s="17">
        <v>55239.363003102859</v>
      </c>
      <c r="I29" s="17">
        <v>58887.326840598958</v>
      </c>
      <c r="J29" s="17">
        <v>55509.352443825148</v>
      </c>
      <c r="K29" s="17">
        <v>55272.579868832589</v>
      </c>
      <c r="L29" s="17">
        <v>60775.837084434657</v>
      </c>
      <c r="M29" s="17">
        <v>58873.950867834625</v>
      </c>
      <c r="N29" s="17">
        <v>60432.974830758372</v>
      </c>
      <c r="O29" s="17">
        <v>62667.651594445349</v>
      </c>
      <c r="P29" s="17">
        <v>62638.155263501001</v>
      </c>
      <c r="Q29" s="17">
        <v>57374.036505571428</v>
      </c>
      <c r="R29" s="17">
        <v>57311.044588427147</v>
      </c>
      <c r="S29" s="17">
        <v>62426.597419075071</v>
      </c>
      <c r="T29" s="17">
        <v>62824.365602098136</v>
      </c>
      <c r="U29" s="17">
        <v>63147.491953736084</v>
      </c>
      <c r="V29" s="17">
        <v>67769.138977449678</v>
      </c>
      <c r="W29" s="17">
        <v>66355.193212725164</v>
      </c>
    </row>
    <row r="30" spans="1:27">
      <c r="A30" s="6" t="s">
        <v>127</v>
      </c>
      <c r="B30" s="6" t="s">
        <v>123</v>
      </c>
      <c r="C30" s="5">
        <v>0</v>
      </c>
      <c r="D30" s="5">
        <v>0</v>
      </c>
      <c r="E30" s="5">
        <v>0.14154636869949999</v>
      </c>
      <c r="F30" s="5">
        <v>0.58213423279916188</v>
      </c>
      <c r="G30" s="5">
        <v>0</v>
      </c>
      <c r="H30" s="5">
        <v>0</v>
      </c>
      <c r="I30" s="5">
        <v>0.19708681485784899</v>
      </c>
      <c r="J30" s="5">
        <v>0.22468143493289999</v>
      </c>
      <c r="K30" s="5">
        <v>0.97514280202319992</v>
      </c>
      <c r="L30" s="5">
        <v>0</v>
      </c>
      <c r="M30" s="5">
        <v>0.27951176895870006</v>
      </c>
      <c r="N30" s="5">
        <v>0.29760692735569999</v>
      </c>
      <c r="O30" s="5">
        <v>0.50951381306081966</v>
      </c>
      <c r="P30" s="5">
        <v>1.3060348303052089</v>
      </c>
      <c r="Q30" s="5">
        <v>1.2099215742748048</v>
      </c>
      <c r="R30" s="5">
        <v>2.2454205411402</v>
      </c>
      <c r="S30" s="5">
        <v>0.93524585758609757</v>
      </c>
      <c r="T30" s="5">
        <v>1.7745483236476374</v>
      </c>
      <c r="U30" s="5">
        <v>1.984019094224309</v>
      </c>
      <c r="V30" s="5">
        <v>0.71887440401304969</v>
      </c>
      <c r="W30" s="5">
        <v>2.2550500790257577</v>
      </c>
    </row>
    <row r="31" spans="1:27">
      <c r="A31" s="102" t="s">
        <v>143</v>
      </c>
      <c r="B31" s="102"/>
      <c r="C31" s="17">
        <v>62616.145284075523</v>
      </c>
      <c r="D31" s="17">
        <v>63159.184909826916</v>
      </c>
      <c r="E31" s="17">
        <v>60090.89882696775</v>
      </c>
      <c r="F31" s="17">
        <v>58679.470032320125</v>
      </c>
      <c r="G31" s="17">
        <v>57340.661747152641</v>
      </c>
      <c r="H31" s="17">
        <v>55239.363003102859</v>
      </c>
      <c r="I31" s="17">
        <v>58887.523927413815</v>
      </c>
      <c r="J31" s="17">
        <v>55509.577125260083</v>
      </c>
      <c r="K31" s="17">
        <v>55273.555011634613</v>
      </c>
      <c r="L31" s="17">
        <v>60775.837084434657</v>
      </c>
      <c r="M31" s="17">
        <v>58874.230379603585</v>
      </c>
      <c r="N31" s="17">
        <v>60433.27243768573</v>
      </c>
      <c r="O31" s="17">
        <v>62668.161108258413</v>
      </c>
      <c r="P31" s="17">
        <v>62639.461298331305</v>
      </c>
      <c r="Q31" s="17">
        <v>57375.246427145707</v>
      </c>
      <c r="R31" s="17">
        <v>57313.290008968288</v>
      </c>
      <c r="S31" s="17">
        <v>62427.53266493266</v>
      </c>
      <c r="T31" s="17">
        <v>62826.140150421787</v>
      </c>
      <c r="U31" s="17">
        <v>63149.475972830311</v>
      </c>
      <c r="V31" s="17">
        <v>67769.857851853696</v>
      </c>
      <c r="W31" s="17">
        <v>66357.448262804188</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50645.988292231115</v>
      </c>
      <c r="D34" s="5">
        <v>48996.276992221217</v>
      </c>
      <c r="E34" s="5">
        <v>52957.422327264867</v>
      </c>
      <c r="F34" s="5">
        <v>51986.68775474705</v>
      </c>
      <c r="G34" s="5">
        <v>49890.957889068362</v>
      </c>
      <c r="H34" s="5">
        <v>47651.672151367813</v>
      </c>
      <c r="I34" s="5">
        <v>46421.235944221902</v>
      </c>
      <c r="J34" s="5">
        <v>41692.325813187505</v>
      </c>
      <c r="K34" s="5">
        <v>41232.969756931794</v>
      </c>
      <c r="L34" s="5">
        <v>41929.135079039719</v>
      </c>
      <c r="M34" s="5">
        <v>41202.490298595701</v>
      </c>
      <c r="N34" s="5">
        <v>45175.960177823901</v>
      </c>
      <c r="O34" s="5">
        <v>46201.338555192626</v>
      </c>
      <c r="P34" s="5">
        <v>45949.98859720715</v>
      </c>
      <c r="Q34" s="5">
        <v>38500.517573184567</v>
      </c>
      <c r="R34" s="5">
        <v>33563.903526882532</v>
      </c>
      <c r="S34" s="5">
        <v>25124.909948691769</v>
      </c>
      <c r="T34" s="5">
        <v>25936.82672085872</v>
      </c>
      <c r="U34" s="5">
        <v>26363.745852161257</v>
      </c>
      <c r="V34" s="5">
        <v>25596.366550690334</v>
      </c>
      <c r="W34" s="5">
        <v>25249.00269108783</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1176.4338360000179</v>
      </c>
      <c r="D36" s="5">
        <v>1176.4338360000213</v>
      </c>
      <c r="E36" s="5">
        <v>1346.3869248000474</v>
      </c>
      <c r="F36" s="5">
        <v>1309.0435920000632</v>
      </c>
      <c r="G36" s="5">
        <v>1309.0435920000564</v>
      </c>
      <c r="H36" s="5">
        <v>1309.0435920000562</v>
      </c>
      <c r="I36" s="5">
        <v>1312.6300128000528</v>
      </c>
      <c r="J36" s="5">
        <v>1258.4545920000569</v>
      </c>
      <c r="K36" s="5">
        <v>1258.4545920000523</v>
      </c>
      <c r="L36" s="5">
        <v>1258.4545920000526</v>
      </c>
      <c r="M36" s="5">
        <v>1261.9024128000513</v>
      </c>
      <c r="N36" s="5">
        <v>1704.1202332221289</v>
      </c>
      <c r="O36" s="5">
        <v>1551.1994135715013</v>
      </c>
      <c r="P36" s="5">
        <v>1335.1539294734519</v>
      </c>
      <c r="Q36" s="5">
        <v>2345.4144199690095</v>
      </c>
      <c r="R36" s="5">
        <v>1783.6491483220325</v>
      </c>
      <c r="S36" s="5">
        <v>3866.9835995787889</v>
      </c>
      <c r="T36" s="5">
        <v>2373.9466503901995</v>
      </c>
      <c r="U36" s="5">
        <v>2530.17959729018</v>
      </c>
      <c r="V36" s="5">
        <v>3414.3697424003385</v>
      </c>
      <c r="W36" s="5">
        <v>1991.2120365450355</v>
      </c>
    </row>
    <row r="37" spans="1:23">
      <c r="A37" s="6" t="s">
        <v>144</v>
      </c>
      <c r="B37" s="6" t="s">
        <v>115</v>
      </c>
      <c r="C37" s="5">
        <v>2.9203552290161419</v>
      </c>
      <c r="D37" s="5">
        <v>0.64725354053987283</v>
      </c>
      <c r="E37" s="5">
        <v>3.5531720893354941</v>
      </c>
      <c r="F37" s="5">
        <v>15.615352507653471</v>
      </c>
      <c r="G37" s="5">
        <v>2.2551186456072903</v>
      </c>
      <c r="H37" s="5">
        <v>0.50676614177114288</v>
      </c>
      <c r="I37" s="5">
        <v>0.12826835810266321</v>
      </c>
      <c r="J37" s="5">
        <v>16.421203453874448</v>
      </c>
      <c r="K37" s="5">
        <v>7.2057900922403189</v>
      </c>
      <c r="L37" s="5">
        <v>12.030118084772958</v>
      </c>
      <c r="M37" s="5">
        <v>1.6104944505307253</v>
      </c>
      <c r="N37" s="5">
        <v>21.211969334888089</v>
      </c>
      <c r="O37" s="5">
        <v>10.414073291933498</v>
      </c>
      <c r="P37" s="5">
        <v>20.415003361965162</v>
      </c>
      <c r="Q37" s="5">
        <v>23.362717031029405</v>
      </c>
      <c r="R37" s="5">
        <v>35.823794078330103</v>
      </c>
      <c r="S37" s="5">
        <v>171.3873499947957</v>
      </c>
      <c r="T37" s="5">
        <v>126.68500274070217</v>
      </c>
      <c r="U37" s="5">
        <v>37.456557673330167</v>
      </c>
      <c r="V37" s="5">
        <v>150.39061095386356</v>
      </c>
      <c r="W37" s="5">
        <v>18.725500831698302</v>
      </c>
    </row>
    <row r="38" spans="1:23">
      <c r="A38" s="6" t="s">
        <v>144</v>
      </c>
      <c r="B38" s="6" t="s">
        <v>116</v>
      </c>
      <c r="C38" s="5">
        <v>685.11930548994337</v>
      </c>
      <c r="D38" s="5">
        <v>682.35027647994571</v>
      </c>
      <c r="E38" s="5">
        <v>679.58124746994736</v>
      </c>
      <c r="F38" s="5">
        <v>676.81221845994799</v>
      </c>
      <c r="G38" s="5">
        <v>674.04318942994882</v>
      </c>
      <c r="H38" s="5">
        <v>671.27416041994957</v>
      </c>
      <c r="I38" s="5">
        <v>668.5051314099494</v>
      </c>
      <c r="J38" s="5">
        <v>665.73610239994582</v>
      </c>
      <c r="K38" s="5">
        <v>662.96707338994895</v>
      </c>
      <c r="L38" s="5">
        <v>660.198044369949</v>
      </c>
      <c r="M38" s="5">
        <v>657.42901535994906</v>
      </c>
      <c r="N38" s="5">
        <v>654.65998633995196</v>
      </c>
      <c r="O38" s="5">
        <v>651.89095732995213</v>
      </c>
      <c r="P38" s="5">
        <v>649.12192831995276</v>
      </c>
      <c r="Q38" s="5">
        <v>646.35289929995383</v>
      </c>
      <c r="R38" s="5">
        <v>643.58387028995321</v>
      </c>
      <c r="S38" s="5">
        <v>241.43550114998942</v>
      </c>
      <c r="T38" s="5">
        <v>240.39223269998936</v>
      </c>
      <c r="U38" s="5">
        <v>239.34896423998916</v>
      </c>
      <c r="V38" s="5">
        <v>238.30569578998958</v>
      </c>
      <c r="W38" s="5">
        <v>237.26242733998944</v>
      </c>
    </row>
    <row r="39" spans="1:23">
      <c r="A39" s="6" t="s">
        <v>144</v>
      </c>
      <c r="B39" s="6" t="s">
        <v>117</v>
      </c>
      <c r="C39" s="5">
        <v>16.876673766793381</v>
      </c>
      <c r="D39" s="5">
        <v>38.415306273873775</v>
      </c>
      <c r="E39" s="5">
        <v>38.102566649529891</v>
      </c>
      <c r="F39" s="5">
        <v>71.632256345846628</v>
      </c>
      <c r="G39" s="5">
        <v>61.469570403419276</v>
      </c>
      <c r="H39" s="5">
        <v>114.83566142890371</v>
      </c>
      <c r="I39" s="5">
        <v>303.99432939774249</v>
      </c>
      <c r="J39" s="5">
        <v>251.23588793858175</v>
      </c>
      <c r="K39" s="5">
        <v>347.23884798893408</v>
      </c>
      <c r="L39" s="5">
        <v>400.63776765196582</v>
      </c>
      <c r="M39" s="5">
        <v>389.64646386415404</v>
      </c>
      <c r="N39" s="5">
        <v>618.560300346644</v>
      </c>
      <c r="O39" s="5">
        <v>1100.1334902070712</v>
      </c>
      <c r="P39" s="5">
        <v>1255.1940316367186</v>
      </c>
      <c r="Q39" s="5">
        <v>2476.8460114889162</v>
      </c>
      <c r="R39" s="5">
        <v>2616.5340171611037</v>
      </c>
      <c r="S39" s="5">
        <v>2621.0483356673512</v>
      </c>
      <c r="T39" s="5">
        <v>3282.5141151631083</v>
      </c>
      <c r="U39" s="5">
        <v>3408.9500306011628</v>
      </c>
      <c r="V39" s="5">
        <v>3669.7325825805392</v>
      </c>
      <c r="W39" s="5">
        <v>3729.2459768412905</v>
      </c>
    </row>
    <row r="40" spans="1:23">
      <c r="A40" s="6" t="s">
        <v>144</v>
      </c>
      <c r="B40" s="6" t="s">
        <v>118</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144</v>
      </c>
      <c r="B41" s="6" t="s">
        <v>119</v>
      </c>
      <c r="C41" s="5">
        <v>2306.7853905463721</v>
      </c>
      <c r="D41" s="5">
        <v>4232.8419722984527</v>
      </c>
      <c r="E41" s="5">
        <v>4120.3903085758029</v>
      </c>
      <c r="F41" s="5">
        <v>4065.8538202894074</v>
      </c>
      <c r="G41" s="5">
        <v>6046.6102358097687</v>
      </c>
      <c r="H41" s="5">
        <v>7638.9427657928291</v>
      </c>
      <c r="I41" s="5">
        <v>7214.2260393894294</v>
      </c>
      <c r="J41" s="5">
        <v>11664.844397942057</v>
      </c>
      <c r="K41" s="5">
        <v>13319.285630204136</v>
      </c>
      <c r="L41" s="5">
        <v>13139.476658661599</v>
      </c>
      <c r="M41" s="5">
        <v>12797.757111925799</v>
      </c>
      <c r="N41" s="5">
        <v>13165.411845159579</v>
      </c>
      <c r="O41" s="5">
        <v>12745.779332335613</v>
      </c>
      <c r="P41" s="5">
        <v>12912.193526570778</v>
      </c>
      <c r="Q41" s="5">
        <v>18842.866782998681</v>
      </c>
      <c r="R41" s="5">
        <v>23512.014139216313</v>
      </c>
      <c r="S41" s="5">
        <v>28963.178722253102</v>
      </c>
      <c r="T41" s="5">
        <v>29348.932543441017</v>
      </c>
      <c r="U41" s="5">
        <v>30043.339779143324</v>
      </c>
      <c r="V41" s="5">
        <v>30203.683769873096</v>
      </c>
      <c r="W41" s="5">
        <v>29156.83971018255</v>
      </c>
    </row>
    <row r="42" spans="1:23">
      <c r="A42" s="6" t="s">
        <v>144</v>
      </c>
      <c r="B42" s="6" t="s">
        <v>120</v>
      </c>
      <c r="C42" s="5">
        <v>5005.2817667329709</v>
      </c>
      <c r="D42" s="5">
        <v>6213.3795789951137</v>
      </c>
      <c r="E42" s="5">
        <v>6131.1274016582429</v>
      </c>
      <c r="F42" s="5">
        <v>6118.8456715449729</v>
      </c>
      <c r="G42" s="5">
        <v>6224.2792601041238</v>
      </c>
      <c r="H42" s="5">
        <v>7377.5486168025882</v>
      </c>
      <c r="I42" s="5">
        <v>10610.808701954256</v>
      </c>
      <c r="J42" s="5">
        <v>8976.2829639497832</v>
      </c>
      <c r="K42" s="5">
        <v>10172.03788160813</v>
      </c>
      <c r="L42" s="5">
        <v>10346.380432356147</v>
      </c>
      <c r="M42" s="5">
        <v>10823.914978595138</v>
      </c>
      <c r="N42" s="5">
        <v>11075.391649143374</v>
      </c>
      <c r="O42" s="5">
        <v>10957.106353813288</v>
      </c>
      <c r="P42" s="5">
        <v>10964.462791993863</v>
      </c>
      <c r="Q42" s="5">
        <v>13272.651649154503</v>
      </c>
      <c r="R42" s="5">
        <v>13240.220247942372</v>
      </c>
      <c r="S42" s="5">
        <v>12975.078077321328</v>
      </c>
      <c r="T42" s="5">
        <v>10808.253603964409</v>
      </c>
      <c r="U42" s="5">
        <v>12281.928852296847</v>
      </c>
      <c r="V42" s="5">
        <v>12466.55949899846</v>
      </c>
      <c r="W42" s="5">
        <v>13104.925298005157</v>
      </c>
    </row>
    <row r="43" spans="1:23">
      <c r="A43" s="6" t="s">
        <v>144</v>
      </c>
      <c r="B43" s="6" t="s">
        <v>121</v>
      </c>
      <c r="C43" s="5">
        <v>5730.5622977738003</v>
      </c>
      <c r="D43" s="5">
        <v>6067.0459220066004</v>
      </c>
      <c r="E43" s="5">
        <v>6369.9130015314995</v>
      </c>
      <c r="F43" s="5">
        <v>6610.1034307389</v>
      </c>
      <c r="G43" s="5">
        <v>6851.4888222534009</v>
      </c>
      <c r="H43" s="5">
        <v>7092.358041633699</v>
      </c>
      <c r="I43" s="5">
        <v>7345.7688898768001</v>
      </c>
      <c r="J43" s="5">
        <v>7582.8204252557998</v>
      </c>
      <c r="K43" s="5">
        <v>7831.6134013804003</v>
      </c>
      <c r="L43" s="5">
        <v>8075.6979521746998</v>
      </c>
      <c r="M43" s="5">
        <v>8337.6670574234995</v>
      </c>
      <c r="N43" s="5">
        <v>8604.3111103541996</v>
      </c>
      <c r="O43" s="5">
        <v>8945.3854818849995</v>
      </c>
      <c r="P43" s="5">
        <v>9342.722182662601</v>
      </c>
      <c r="Q43" s="5">
        <v>9876.1313238343009</v>
      </c>
      <c r="R43" s="5">
        <v>10406.258109625</v>
      </c>
      <c r="S43" s="5">
        <v>10828.676272741601</v>
      </c>
      <c r="T43" s="5">
        <v>11211.6405051359</v>
      </c>
      <c r="U43" s="5">
        <v>11596.0980653231</v>
      </c>
      <c r="V43" s="5">
        <v>12025.4845774158</v>
      </c>
      <c r="W43" s="5">
        <v>12557.7710044016</v>
      </c>
    </row>
    <row r="44" spans="1:23">
      <c r="A44" s="102" t="s">
        <v>149</v>
      </c>
      <c r="B44" s="102"/>
      <c r="C44" s="17">
        <v>65553.091244003226</v>
      </c>
      <c r="D44" s="17">
        <v>67368.975831541888</v>
      </c>
      <c r="E44" s="17">
        <v>71608.374383389746</v>
      </c>
      <c r="F44" s="17">
        <v>70782.961840287986</v>
      </c>
      <c r="G44" s="17">
        <v>70998.678107311265</v>
      </c>
      <c r="H44" s="17">
        <v>71741.346094158711</v>
      </c>
      <c r="I44" s="17">
        <v>73573.302988010488</v>
      </c>
      <c r="J44" s="17">
        <v>71856.885498189033</v>
      </c>
      <c r="K44" s="17">
        <v>74484.534125606704</v>
      </c>
      <c r="L44" s="17">
        <v>75421.372876686946</v>
      </c>
      <c r="M44" s="17">
        <v>75082.771369150665</v>
      </c>
      <c r="N44" s="17">
        <v>80401.066971378023</v>
      </c>
      <c r="O44" s="17">
        <v>81063.114167419903</v>
      </c>
      <c r="P44" s="17">
        <v>81174.057959589773</v>
      </c>
      <c r="Q44" s="17">
        <v>83507.297365472041</v>
      </c>
      <c r="R44" s="17">
        <v>83185.452836356533</v>
      </c>
      <c r="S44" s="17">
        <v>82171.649471731376</v>
      </c>
      <c r="T44" s="17">
        <v>80046.677259230943</v>
      </c>
      <c r="U44" s="17">
        <v>83092.097668128015</v>
      </c>
      <c r="V44" s="17">
        <v>84095.160446121881</v>
      </c>
      <c r="W44" s="17">
        <v>82315.738668393853</v>
      </c>
    </row>
    <row r="45" spans="1:23">
      <c r="A45" s="6" t="s">
        <v>144</v>
      </c>
      <c r="B45" s="6" t="s">
        <v>123</v>
      </c>
      <c r="C45" s="5">
        <v>0</v>
      </c>
      <c r="D45" s="5">
        <v>0</v>
      </c>
      <c r="E45" s="5">
        <v>0</v>
      </c>
      <c r="F45" s="5">
        <v>0</v>
      </c>
      <c r="G45" s="5">
        <v>0</v>
      </c>
      <c r="H45" s="5">
        <v>0</v>
      </c>
      <c r="I45" s="5">
        <v>0</v>
      </c>
      <c r="J45" s="5">
        <v>0</v>
      </c>
      <c r="K45" s="5">
        <v>0</v>
      </c>
      <c r="L45" s="5">
        <v>0</v>
      </c>
      <c r="M45" s="5">
        <v>0</v>
      </c>
      <c r="N45" s="5">
        <v>0</v>
      </c>
      <c r="O45" s="5">
        <v>0.29982232972869999</v>
      </c>
      <c r="P45" s="5">
        <v>1.8165064796301701E-3</v>
      </c>
      <c r="Q45" s="5">
        <v>0.69800980386946321</v>
      </c>
      <c r="R45" s="5">
        <v>0.53982902820984291</v>
      </c>
      <c r="S45" s="5">
        <v>0</v>
      </c>
      <c r="T45" s="5">
        <v>1.4415386104859333</v>
      </c>
      <c r="U45" s="5">
        <v>1.1899151435585356</v>
      </c>
      <c r="V45" s="5">
        <v>1.0967336560591445</v>
      </c>
      <c r="W45" s="5">
        <v>0</v>
      </c>
    </row>
    <row r="46" spans="1:23">
      <c r="A46" s="102" t="s">
        <v>143</v>
      </c>
      <c r="B46" s="102"/>
      <c r="C46" s="17">
        <v>65553.091244003226</v>
      </c>
      <c r="D46" s="17">
        <v>67368.975831541888</v>
      </c>
      <c r="E46" s="17">
        <v>71608.374383389746</v>
      </c>
      <c r="F46" s="17">
        <v>70782.961840287986</v>
      </c>
      <c r="G46" s="17">
        <v>70998.678107311265</v>
      </c>
      <c r="H46" s="17">
        <v>71741.346094158711</v>
      </c>
      <c r="I46" s="17">
        <v>73573.302988010488</v>
      </c>
      <c r="J46" s="17">
        <v>71856.885498189033</v>
      </c>
      <c r="K46" s="17">
        <v>74484.534125606704</v>
      </c>
      <c r="L46" s="17">
        <v>75421.372876686946</v>
      </c>
      <c r="M46" s="17">
        <v>75082.771369150665</v>
      </c>
      <c r="N46" s="17">
        <v>80401.066971378023</v>
      </c>
      <c r="O46" s="17">
        <v>81063.413989749635</v>
      </c>
      <c r="P46" s="17">
        <v>81174.059776096256</v>
      </c>
      <c r="Q46" s="17">
        <v>83507.995375275917</v>
      </c>
      <c r="R46" s="17">
        <v>83185.992665384736</v>
      </c>
      <c r="S46" s="17">
        <v>82171.649471731376</v>
      </c>
      <c r="T46" s="17">
        <v>80048.118797841424</v>
      </c>
      <c r="U46" s="17">
        <v>83093.28758327158</v>
      </c>
      <c r="V46" s="17">
        <v>84096.257179777938</v>
      </c>
      <c r="W46" s="17">
        <v>82315.738668393853</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31943.022856575633</v>
      </c>
      <c r="D50" s="5">
        <v>33622.333319301673</v>
      </c>
      <c r="E50" s="5">
        <v>33510.640882240077</v>
      </c>
      <c r="F50" s="5">
        <v>34163.178874317018</v>
      </c>
      <c r="G50" s="5">
        <v>34005.917859207198</v>
      </c>
      <c r="H50" s="5">
        <v>32916.875248030767</v>
      </c>
      <c r="I50" s="5">
        <v>33487.652418283797</v>
      </c>
      <c r="J50" s="5">
        <v>32296.838027752608</v>
      </c>
      <c r="K50" s="5">
        <v>30181.502960087884</v>
      </c>
      <c r="L50" s="5">
        <v>28186.586118276988</v>
      </c>
      <c r="M50" s="5">
        <v>24690.164494740817</v>
      </c>
      <c r="N50" s="5">
        <v>22227.60620450721</v>
      </c>
      <c r="O50" s="5">
        <v>22526.516197375473</v>
      </c>
      <c r="P50" s="5">
        <v>22184.786359746438</v>
      </c>
      <c r="Q50" s="5">
        <v>23148.14347455321</v>
      </c>
      <c r="R50" s="5">
        <v>22790.906274997753</v>
      </c>
      <c r="S50" s="5">
        <v>22216.148900891469</v>
      </c>
      <c r="T50" s="5">
        <v>22702.138046803211</v>
      </c>
      <c r="U50" s="5">
        <v>23048.910315746685</v>
      </c>
      <c r="V50" s="5">
        <v>22556.429602971628</v>
      </c>
      <c r="W50" s="5">
        <v>22412.990211416509</v>
      </c>
    </row>
    <row r="51" spans="1:23">
      <c r="A51" s="6" t="s">
        <v>145</v>
      </c>
      <c r="B51" s="6" t="s">
        <v>114</v>
      </c>
      <c r="C51" s="5">
        <v>32.010417906164719</v>
      </c>
      <c r="D51" s="5">
        <v>14.879112902267552</v>
      </c>
      <c r="E51" s="5">
        <v>14.043523004650327</v>
      </c>
      <c r="F51" s="5">
        <v>7.6716817920300562</v>
      </c>
      <c r="G51" s="5">
        <v>10.08162738673491</v>
      </c>
      <c r="H51" s="5">
        <v>4.2897312697389047</v>
      </c>
      <c r="I51" s="5">
        <v>4.5375018265936466</v>
      </c>
      <c r="J51" s="5">
        <v>7.3604468506840881</v>
      </c>
      <c r="K51" s="5">
        <v>10.776481612957015</v>
      </c>
      <c r="L51" s="5">
        <v>11.9666812155114</v>
      </c>
      <c r="M51" s="5">
        <v>18.666055572608247</v>
      </c>
      <c r="N51" s="5">
        <v>51.884949453839688</v>
      </c>
      <c r="O51" s="5">
        <v>53.258726823002014</v>
      </c>
      <c r="P51" s="5">
        <v>69.310881638253832</v>
      </c>
      <c r="Q51" s="5">
        <v>86.316890237743934</v>
      </c>
      <c r="R51" s="5">
        <v>43.613114798020106</v>
      </c>
      <c r="S51" s="5">
        <v>420.23503998168621</v>
      </c>
      <c r="T51" s="5">
        <v>110.7702486914507</v>
      </c>
      <c r="U51" s="5">
        <v>0</v>
      </c>
      <c r="V51" s="5">
        <v>0</v>
      </c>
      <c r="W51" s="5">
        <v>0</v>
      </c>
    </row>
    <row r="52" spans="1:23">
      <c r="A52" s="6" t="s">
        <v>145</v>
      </c>
      <c r="B52" s="6" t="s">
        <v>115</v>
      </c>
      <c r="C52" s="5">
        <v>30.72996798189957</v>
      </c>
      <c r="D52" s="5">
        <v>15.675782722872929</v>
      </c>
      <c r="E52" s="5">
        <v>10.466861522337258</v>
      </c>
      <c r="F52" s="5">
        <v>8.5110062735591168</v>
      </c>
      <c r="G52" s="5">
        <v>17.0196868181715</v>
      </c>
      <c r="H52" s="5">
        <v>4.1014433524050284</v>
      </c>
      <c r="I52" s="5">
        <v>4.1999368239927168</v>
      </c>
      <c r="J52" s="5">
        <v>7.5544960571101498</v>
      </c>
      <c r="K52" s="5">
        <v>12.838566574422693</v>
      </c>
      <c r="L52" s="5">
        <v>9.3026031406932024</v>
      </c>
      <c r="M52" s="5">
        <v>29.397729028938823</v>
      </c>
      <c r="N52" s="5">
        <v>47.611629862611224</v>
      </c>
      <c r="O52" s="5">
        <v>19.53323545365258</v>
      </c>
      <c r="P52" s="5">
        <v>29.279040697018448</v>
      </c>
      <c r="Q52" s="5">
        <v>99.641395036490167</v>
      </c>
      <c r="R52" s="5">
        <v>43.517278314060675</v>
      </c>
      <c r="S52" s="5">
        <v>390.0215060352304</v>
      </c>
      <c r="T52" s="5">
        <v>126.55010461291741</v>
      </c>
      <c r="U52" s="5">
        <v>93.1133139185293</v>
      </c>
      <c r="V52" s="5">
        <v>238.9409510648253</v>
      </c>
      <c r="W52" s="5">
        <v>56.390205284464905</v>
      </c>
    </row>
    <row r="53" spans="1:23">
      <c r="A53" s="6" t="s">
        <v>145</v>
      </c>
      <c r="B53" s="6" t="s">
        <v>116</v>
      </c>
      <c r="C53" s="5">
        <v>3111.8146060508225</v>
      </c>
      <c r="D53" s="5">
        <v>2879.0047128600022</v>
      </c>
      <c r="E53" s="5">
        <v>2723.5062865060713</v>
      </c>
      <c r="F53" s="5">
        <v>3424.4431134744773</v>
      </c>
      <c r="G53" s="5">
        <v>2649.1550803241989</v>
      </c>
      <c r="H53" s="5">
        <v>3048.9299021678626</v>
      </c>
      <c r="I53" s="5">
        <v>1843.0324315248995</v>
      </c>
      <c r="J53" s="5">
        <v>3714.7813863294705</v>
      </c>
      <c r="K53" s="5">
        <v>3486.7660648784508</v>
      </c>
      <c r="L53" s="5">
        <v>2741.5906335817099</v>
      </c>
      <c r="M53" s="5">
        <v>2986.788333672298</v>
      </c>
      <c r="N53" s="5">
        <v>2762.1725248408165</v>
      </c>
      <c r="O53" s="5">
        <v>2611.1445561913406</v>
      </c>
      <c r="P53" s="5">
        <v>3284.3395208053207</v>
      </c>
      <c r="Q53" s="5">
        <v>2541.1845240909697</v>
      </c>
      <c r="R53" s="5">
        <v>2923.1604944233859</v>
      </c>
      <c r="S53" s="5">
        <v>1765.8119841145601</v>
      </c>
      <c r="T53" s="5">
        <v>3560.2706515169411</v>
      </c>
      <c r="U53" s="5">
        <v>3344.0723940663574</v>
      </c>
      <c r="V53" s="5">
        <v>2626.6017439077245</v>
      </c>
      <c r="W53" s="5">
        <v>2860.2757905419126</v>
      </c>
    </row>
    <row r="54" spans="1:23">
      <c r="A54" s="6" t="s">
        <v>145</v>
      </c>
      <c r="B54" s="6" t="s">
        <v>117</v>
      </c>
      <c r="C54" s="5">
        <v>38.582524031315423</v>
      </c>
      <c r="D54" s="5">
        <v>33.520156433149033</v>
      </c>
      <c r="E54" s="5">
        <v>29.123338887063959</v>
      </c>
      <c r="F54" s="5">
        <v>33.713591890743771</v>
      </c>
      <c r="G54" s="5">
        <v>48.307972953388209</v>
      </c>
      <c r="H54" s="5">
        <v>67.832384701217592</v>
      </c>
      <c r="I54" s="5">
        <v>69.428817648684785</v>
      </c>
      <c r="J54" s="5">
        <v>81.6024778095437</v>
      </c>
      <c r="K54" s="5">
        <v>88.601276905421898</v>
      </c>
      <c r="L54" s="5">
        <v>129.31678434005747</v>
      </c>
      <c r="M54" s="5">
        <v>137.18565605556557</v>
      </c>
      <c r="N54" s="5">
        <v>160.0428765551865</v>
      </c>
      <c r="O54" s="5">
        <v>148.80328833571741</v>
      </c>
      <c r="P54" s="5">
        <v>237.77736061687463</v>
      </c>
      <c r="Q54" s="5">
        <v>263.80599097855668</v>
      </c>
      <c r="R54" s="5">
        <v>282.52567613540612</v>
      </c>
      <c r="S54" s="5">
        <v>284.56027437035186</v>
      </c>
      <c r="T54" s="5">
        <v>306.72363399825082</v>
      </c>
      <c r="U54" s="5">
        <v>322.20015886763196</v>
      </c>
      <c r="V54" s="5">
        <v>330.3577862547632</v>
      </c>
      <c r="W54" s="5">
        <v>1135.42904862777</v>
      </c>
    </row>
    <row r="55" spans="1:23">
      <c r="A55" s="6" t="s">
        <v>145</v>
      </c>
      <c r="B55" s="6" t="s">
        <v>118</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145</v>
      </c>
      <c r="B56" s="6" t="s">
        <v>119</v>
      </c>
      <c r="C56" s="5">
        <v>13136.406889568512</v>
      </c>
      <c r="D56" s="5">
        <v>12583.690683722672</v>
      </c>
      <c r="E56" s="5">
        <v>12624.789513846392</v>
      </c>
      <c r="F56" s="5">
        <v>13115.567899169018</v>
      </c>
      <c r="G56" s="5">
        <v>14631.675653592591</v>
      </c>
      <c r="H56" s="5">
        <v>15630.302095495283</v>
      </c>
      <c r="I56" s="5">
        <v>16280.482183589023</v>
      </c>
      <c r="J56" s="5">
        <v>17525.042958909358</v>
      </c>
      <c r="K56" s="5">
        <v>19570.708798445008</v>
      </c>
      <c r="L56" s="5">
        <v>19011.68766589398</v>
      </c>
      <c r="M56" s="5">
        <v>21263.647649419076</v>
      </c>
      <c r="N56" s="5">
        <v>18310.09110543269</v>
      </c>
      <c r="O56" s="5">
        <v>18104.908432424152</v>
      </c>
      <c r="P56" s="5">
        <v>18639.658027376048</v>
      </c>
      <c r="Q56" s="5">
        <v>19754.772932166452</v>
      </c>
      <c r="R56" s="5">
        <v>19484.371956685372</v>
      </c>
      <c r="S56" s="5">
        <v>18275.695770206476</v>
      </c>
      <c r="T56" s="5">
        <v>17956.089520247951</v>
      </c>
      <c r="U56" s="5">
        <v>18383.431193208602</v>
      </c>
      <c r="V56" s="5">
        <v>18020.462231596732</v>
      </c>
      <c r="W56" s="5">
        <v>20301.921146180946</v>
      </c>
    </row>
    <row r="57" spans="1:23">
      <c r="A57" s="6" t="s">
        <v>145</v>
      </c>
      <c r="B57" s="6" t="s">
        <v>120</v>
      </c>
      <c r="C57" s="5">
        <v>2277.0261118926455</v>
      </c>
      <c r="D57" s="5">
        <v>2452.2245530073105</v>
      </c>
      <c r="E57" s="5">
        <v>2345.6043845089252</v>
      </c>
      <c r="F57" s="5">
        <v>2573.7262862832185</v>
      </c>
      <c r="G57" s="5">
        <v>3013.8636392714652</v>
      </c>
      <c r="H57" s="5">
        <v>3521.8759683393946</v>
      </c>
      <c r="I57" s="5">
        <v>3943.4253464149447</v>
      </c>
      <c r="J57" s="5">
        <v>3887.645900575455</v>
      </c>
      <c r="K57" s="5">
        <v>4362.1015637885557</v>
      </c>
      <c r="L57" s="5">
        <v>4353.3633477794947</v>
      </c>
      <c r="M57" s="5">
        <v>4322.7407273567978</v>
      </c>
      <c r="N57" s="5">
        <v>4666.7437291456772</v>
      </c>
      <c r="O57" s="5">
        <v>4437.3370292454319</v>
      </c>
      <c r="P57" s="5">
        <v>4333.1591769061224</v>
      </c>
      <c r="Q57" s="5">
        <v>6511.8093505978668</v>
      </c>
      <c r="R57" s="5">
        <v>6609.5254251486931</v>
      </c>
      <c r="S57" s="5">
        <v>7178.9276935730422</v>
      </c>
      <c r="T57" s="5">
        <v>6515.9750317578364</v>
      </c>
      <c r="U57" s="5">
        <v>6708.7840353079582</v>
      </c>
      <c r="V57" s="5">
        <v>6657.2952922018203</v>
      </c>
      <c r="W57" s="5">
        <v>6580.7699879533247</v>
      </c>
    </row>
    <row r="58" spans="1:23">
      <c r="A58" s="6" t="s">
        <v>145</v>
      </c>
      <c r="B58" s="6" t="s">
        <v>121</v>
      </c>
      <c r="C58" s="5">
        <v>3376.7381906457995</v>
      </c>
      <c r="D58" s="5">
        <v>3585.3318759521999</v>
      </c>
      <c r="E58" s="5">
        <v>3761.1619619239</v>
      </c>
      <c r="F58" s="5">
        <v>3873.9466922595002</v>
      </c>
      <c r="G58" s="5">
        <v>3959.436047748</v>
      </c>
      <c r="H58" s="5">
        <v>4044.5649574383997</v>
      </c>
      <c r="I58" s="5">
        <v>4135.110237461</v>
      </c>
      <c r="J58" s="5">
        <v>4245.9057219392998</v>
      </c>
      <c r="K58" s="5">
        <v>4352.9020723770991</v>
      </c>
      <c r="L58" s="5">
        <v>4446.4649693333995</v>
      </c>
      <c r="M58" s="5">
        <v>4549.3180322443995</v>
      </c>
      <c r="N58" s="5">
        <v>4733.4617714646001</v>
      </c>
      <c r="O58" s="5">
        <v>4997.9918620976996</v>
      </c>
      <c r="P58" s="5">
        <v>5429.3217420935007</v>
      </c>
      <c r="Q58" s="5">
        <v>6117.9546958954998</v>
      </c>
      <c r="R58" s="5">
        <v>6699.7665556443999</v>
      </c>
      <c r="S58" s="5">
        <v>7043.2805123964008</v>
      </c>
      <c r="T58" s="5">
        <v>7334.0129301871002</v>
      </c>
      <c r="U58" s="5">
        <v>7590.6478771357006</v>
      </c>
      <c r="V58" s="5">
        <v>7945.194441750501</v>
      </c>
      <c r="W58" s="5">
        <v>8397.7795168832999</v>
      </c>
    </row>
    <row r="59" spans="1:23">
      <c r="A59" s="102" t="s">
        <v>149</v>
      </c>
      <c r="B59" s="102"/>
      <c r="C59" s="17">
        <v>53907.749040621478</v>
      </c>
      <c r="D59" s="17">
        <v>55153.140040468999</v>
      </c>
      <c r="E59" s="17">
        <v>54990.213413552345</v>
      </c>
      <c r="F59" s="17">
        <v>57167.045553568831</v>
      </c>
      <c r="G59" s="17">
        <v>58287.149594348368</v>
      </c>
      <c r="H59" s="17">
        <v>59170.939346093845</v>
      </c>
      <c r="I59" s="17">
        <v>59698.440055924249</v>
      </c>
      <c r="J59" s="17">
        <v>61685.128938413996</v>
      </c>
      <c r="K59" s="17">
        <v>61977.596507764378</v>
      </c>
      <c r="L59" s="17">
        <v>58760.962019221777</v>
      </c>
      <c r="M59" s="17">
        <v>57860.723022034937</v>
      </c>
      <c r="N59" s="17">
        <v>52799.571914707441</v>
      </c>
      <c r="O59" s="17">
        <v>52750.690039610752</v>
      </c>
      <c r="P59" s="17">
        <v>53969.854749262704</v>
      </c>
      <c r="Q59" s="17">
        <v>58259.82326257824</v>
      </c>
      <c r="R59" s="17">
        <v>58594.86110001168</v>
      </c>
      <c r="S59" s="17">
        <v>57290.121407198865</v>
      </c>
      <c r="T59" s="17">
        <v>58305.806533817406</v>
      </c>
      <c r="U59" s="17">
        <v>59168.959129383831</v>
      </c>
      <c r="V59" s="17">
        <v>58044.924263493238</v>
      </c>
      <c r="W59" s="17">
        <v>60610.126858260453</v>
      </c>
    </row>
    <row r="60" spans="1:23">
      <c r="A60" s="6" t="s">
        <v>145</v>
      </c>
      <c r="B60" s="6" t="s">
        <v>123</v>
      </c>
      <c r="C60" s="5">
        <v>5.7172340309300212E-2</v>
      </c>
      <c r="D60" s="5">
        <v>0</v>
      </c>
      <c r="E60" s="5">
        <v>0</v>
      </c>
      <c r="F60" s="5">
        <v>0</v>
      </c>
      <c r="G60" s="5">
        <v>0.44196270044460001</v>
      </c>
      <c r="H60" s="5">
        <v>0</v>
      </c>
      <c r="I60" s="5">
        <v>0</v>
      </c>
      <c r="J60" s="5">
        <v>0</v>
      </c>
      <c r="K60" s="5">
        <v>0.38697654246228902</v>
      </c>
      <c r="L60" s="5">
        <v>0</v>
      </c>
      <c r="M60" s="5">
        <v>0</v>
      </c>
      <c r="N60" s="5">
        <v>0</v>
      </c>
      <c r="O60" s="5">
        <v>0</v>
      </c>
      <c r="P60" s="5">
        <v>0</v>
      </c>
      <c r="Q60" s="5">
        <v>0.84097773441330004</v>
      </c>
      <c r="R60" s="5">
        <v>0.17069835251742654</v>
      </c>
      <c r="S60" s="5">
        <v>0</v>
      </c>
      <c r="T60" s="5">
        <v>0.97846356775380017</v>
      </c>
      <c r="U60" s="5">
        <v>1.0340179313364</v>
      </c>
      <c r="V60" s="5">
        <v>0</v>
      </c>
      <c r="W60" s="5">
        <v>1.54227233983749</v>
      </c>
    </row>
    <row r="61" spans="1:23">
      <c r="A61" s="102" t="s">
        <v>143</v>
      </c>
      <c r="B61" s="102"/>
      <c r="C61" s="17">
        <v>53907.80621296179</v>
      </c>
      <c r="D61" s="17">
        <v>55153.140040468999</v>
      </c>
      <c r="E61" s="17">
        <v>54990.213413552345</v>
      </c>
      <c r="F61" s="17">
        <v>57167.045553568831</v>
      </c>
      <c r="G61" s="17">
        <v>58287.591557048814</v>
      </c>
      <c r="H61" s="17">
        <v>59170.939346093845</v>
      </c>
      <c r="I61" s="17">
        <v>59698.440055924249</v>
      </c>
      <c r="J61" s="17">
        <v>61685.128938413996</v>
      </c>
      <c r="K61" s="17">
        <v>61977.983484306838</v>
      </c>
      <c r="L61" s="17">
        <v>58760.962019221777</v>
      </c>
      <c r="M61" s="17">
        <v>57860.723022034937</v>
      </c>
      <c r="N61" s="17">
        <v>52799.571914707441</v>
      </c>
      <c r="O61" s="17">
        <v>52750.690039610752</v>
      </c>
      <c r="P61" s="17">
        <v>53969.854749262704</v>
      </c>
      <c r="Q61" s="17">
        <v>58260.664240312653</v>
      </c>
      <c r="R61" s="17">
        <v>58595.031798364194</v>
      </c>
      <c r="S61" s="17">
        <v>57290.121407198865</v>
      </c>
      <c r="T61" s="17">
        <v>58306.784997385163</v>
      </c>
      <c r="U61" s="17">
        <v>59169.993147315166</v>
      </c>
      <c r="V61" s="17">
        <v>58044.924263493238</v>
      </c>
      <c r="W61" s="17">
        <v>60611.66913060029</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1899.8944303165611</v>
      </c>
      <c r="D66" s="5">
        <v>1913.0188877072928</v>
      </c>
      <c r="E66" s="5">
        <v>1533.8587430636817</v>
      </c>
      <c r="F66" s="5">
        <v>547.49999999123497</v>
      </c>
      <c r="G66" s="5">
        <v>547.49999999123634</v>
      </c>
      <c r="H66" s="5">
        <v>547.49999999123622</v>
      </c>
      <c r="I66" s="5">
        <v>548.9999999912136</v>
      </c>
      <c r="J66" s="5">
        <v>547.4999999912377</v>
      </c>
      <c r="K66" s="5">
        <v>547.49999999123747</v>
      </c>
      <c r="L66" s="5">
        <v>547.49999999123747</v>
      </c>
      <c r="M66" s="5">
        <v>548.99999999121121</v>
      </c>
      <c r="N66" s="5">
        <v>1290.4581556190358</v>
      </c>
      <c r="O66" s="5">
        <v>1177.9698624885677</v>
      </c>
      <c r="P66" s="5">
        <v>661.23849790196573</v>
      </c>
      <c r="Q66" s="5">
        <v>1294.2656868530833</v>
      </c>
      <c r="R66" s="5">
        <v>506.66150703551745</v>
      </c>
      <c r="S66" s="5">
        <v>0</v>
      </c>
      <c r="T66" s="5">
        <v>0</v>
      </c>
      <c r="U66" s="5">
        <v>0</v>
      </c>
      <c r="V66" s="5">
        <v>0</v>
      </c>
      <c r="W66" s="5">
        <v>0</v>
      </c>
    </row>
    <row r="67" spans="1:23">
      <c r="A67" s="6" t="s">
        <v>146</v>
      </c>
      <c r="B67" s="6" t="s">
        <v>115</v>
      </c>
      <c r="C67" s="5">
        <v>65.083473867348545</v>
      </c>
      <c r="D67" s="5">
        <v>77.554099617011389</v>
      </c>
      <c r="E67" s="5">
        <v>126.48243034875662</v>
      </c>
      <c r="F67" s="5">
        <v>7.7702062404134384</v>
      </c>
      <c r="G67" s="5">
        <v>10.377201559181175</v>
      </c>
      <c r="H67" s="5">
        <v>4.6258848385878473</v>
      </c>
      <c r="I67" s="5">
        <v>4.9117575432407259</v>
      </c>
      <c r="J67" s="5">
        <v>5.908451517626645</v>
      </c>
      <c r="K67" s="5">
        <v>9.4126366810182986</v>
      </c>
      <c r="L67" s="5">
        <v>10.055087148746143</v>
      </c>
      <c r="M67" s="5">
        <v>19.006126612073849</v>
      </c>
      <c r="N67" s="5">
        <v>136.2649880436195</v>
      </c>
      <c r="O67" s="5">
        <v>93.831200019914775</v>
      </c>
      <c r="P67" s="5">
        <v>91.800112213910893</v>
      </c>
      <c r="Q67" s="5">
        <v>274.37537223380332</v>
      </c>
      <c r="R67" s="5">
        <v>73.565912755307522</v>
      </c>
      <c r="S67" s="5">
        <v>705.70165069007339</v>
      </c>
      <c r="T67" s="5">
        <v>182.76205001256733</v>
      </c>
      <c r="U67" s="5">
        <v>191.86874043332574</v>
      </c>
      <c r="V67" s="5">
        <v>646.04841374522653</v>
      </c>
      <c r="W67" s="5">
        <v>138.46128859705141</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92.974578546546908</v>
      </c>
      <c r="D69" s="5">
        <v>93.490553656458729</v>
      </c>
      <c r="E69" s="5">
        <v>89.071657612253247</v>
      </c>
      <c r="F69" s="5">
        <v>58.009245422886366</v>
      </c>
      <c r="G69" s="5">
        <v>76.361545024365611</v>
      </c>
      <c r="H69" s="5">
        <v>92.569456984048273</v>
      </c>
      <c r="I69" s="5">
        <v>86.943909460321763</v>
      </c>
      <c r="J69" s="5">
        <v>91.592905678756239</v>
      </c>
      <c r="K69" s="5">
        <v>75.802461674907349</v>
      </c>
      <c r="L69" s="5">
        <v>116.71384012509691</v>
      </c>
      <c r="M69" s="5">
        <v>210.65514086903096</v>
      </c>
      <c r="N69" s="5">
        <v>402.4653877371004</v>
      </c>
      <c r="O69" s="5">
        <v>409.05069306810532</v>
      </c>
      <c r="P69" s="5">
        <v>404.45639907329502</v>
      </c>
      <c r="Q69" s="5">
        <v>395.92179125103138</v>
      </c>
      <c r="R69" s="5">
        <v>970.21339559406533</v>
      </c>
      <c r="S69" s="5">
        <v>1364.4381555045488</v>
      </c>
      <c r="T69" s="5">
        <v>1341.0566023445599</v>
      </c>
      <c r="U69" s="5">
        <v>1348.067045006489</v>
      </c>
      <c r="V69" s="5">
        <v>1340.5896673439699</v>
      </c>
      <c r="W69" s="5">
        <v>1484.1960980740048</v>
      </c>
    </row>
    <row r="70" spans="1:23">
      <c r="A70" s="6" t="s">
        <v>146</v>
      </c>
      <c r="B70" s="6" t="s">
        <v>118</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146</v>
      </c>
      <c r="B71" s="6" t="s">
        <v>119</v>
      </c>
      <c r="C71" s="5">
        <v>6859.4509081224178</v>
      </c>
      <c r="D71" s="5">
        <v>6127.5894813099085</v>
      </c>
      <c r="E71" s="5">
        <v>6301.840293633235</v>
      </c>
      <c r="F71" s="5">
        <v>6242.1397374123026</v>
      </c>
      <c r="G71" s="5">
        <v>6812.4268340388371</v>
      </c>
      <c r="H71" s="5">
        <v>6709.1012229143207</v>
      </c>
      <c r="I71" s="5">
        <v>6243.3028486917683</v>
      </c>
      <c r="J71" s="5">
        <v>6254.7187680618117</v>
      </c>
      <c r="K71" s="5">
        <v>6187.7046800007511</v>
      </c>
      <c r="L71" s="5">
        <v>6106.21392081043</v>
      </c>
      <c r="M71" s="5">
        <v>6590.843947555486</v>
      </c>
      <c r="N71" s="5">
        <v>7067.1305170022697</v>
      </c>
      <c r="O71" s="5">
        <v>6568.9654693555776</v>
      </c>
      <c r="P71" s="5">
        <v>6367.2337739335699</v>
      </c>
      <c r="Q71" s="5">
        <v>7898.1250648551741</v>
      </c>
      <c r="R71" s="5">
        <v>7051.9938424083211</v>
      </c>
      <c r="S71" s="5">
        <v>10269.534121800523</v>
      </c>
      <c r="T71" s="5">
        <v>10431.996210398225</v>
      </c>
      <c r="U71" s="5">
        <v>9753.825511113675</v>
      </c>
      <c r="V71" s="5">
        <v>9788.2703458379365</v>
      </c>
      <c r="W71" s="5">
        <v>10798.10937503463</v>
      </c>
    </row>
    <row r="72" spans="1:23">
      <c r="A72" s="6" t="s">
        <v>146</v>
      </c>
      <c r="B72" s="6" t="s">
        <v>120</v>
      </c>
      <c r="C72" s="5">
        <v>964.27016276400025</v>
      </c>
      <c r="D72" s="5">
        <v>1009.4151096269995</v>
      </c>
      <c r="E72" s="5">
        <v>972.54848291399867</v>
      </c>
      <c r="F72" s="5">
        <v>978.9654411810028</v>
      </c>
      <c r="G72" s="5">
        <v>965.11986677699906</v>
      </c>
      <c r="H72" s="5">
        <v>992.03250852000281</v>
      </c>
      <c r="I72" s="5">
        <v>1010.8961560169978</v>
      </c>
      <c r="J72" s="5">
        <v>939.59850754799879</v>
      </c>
      <c r="K72" s="5">
        <v>980.73756941399745</v>
      </c>
      <c r="L72" s="5">
        <v>1734.0634330006712</v>
      </c>
      <c r="M72" s="5">
        <v>2448.4889286531561</v>
      </c>
      <c r="N72" s="5">
        <v>4795.1400402359304</v>
      </c>
      <c r="O72" s="5">
        <v>4905.2174448159849</v>
      </c>
      <c r="P72" s="5">
        <v>4959.1131723365052</v>
      </c>
      <c r="Q72" s="5">
        <v>4976.3787422251899</v>
      </c>
      <c r="R72" s="5">
        <v>5111.286466481728</v>
      </c>
      <c r="S72" s="5">
        <v>5124.567884407149</v>
      </c>
      <c r="T72" s="5">
        <v>4767.0917861473527</v>
      </c>
      <c r="U72" s="5">
        <v>4866.9933143436838</v>
      </c>
      <c r="V72" s="5">
        <v>4832.7455281527127</v>
      </c>
      <c r="W72" s="5">
        <v>4940.8278744793633</v>
      </c>
    </row>
    <row r="73" spans="1:23">
      <c r="A73" s="6" t="s">
        <v>146</v>
      </c>
      <c r="B73" s="6" t="s">
        <v>121</v>
      </c>
      <c r="C73" s="5">
        <v>1950.9480078668</v>
      </c>
      <c r="D73" s="5">
        <v>1992.5043034881999</v>
      </c>
      <c r="E73" s="5">
        <v>2012.0027141859</v>
      </c>
      <c r="F73" s="5">
        <v>2017.9048882149</v>
      </c>
      <c r="G73" s="5">
        <v>2021.0277142151999</v>
      </c>
      <c r="H73" s="5">
        <v>2026.9583393021001</v>
      </c>
      <c r="I73" s="5">
        <v>2036.4898395689002</v>
      </c>
      <c r="J73" s="5">
        <v>2044.5875683558002</v>
      </c>
      <c r="K73" s="5">
        <v>2050.9319942689999</v>
      </c>
      <c r="L73" s="5">
        <v>2058.8057625761999</v>
      </c>
      <c r="M73" s="5">
        <v>2071.5616551184999</v>
      </c>
      <c r="N73" s="5">
        <v>2088.6352250977998</v>
      </c>
      <c r="O73" s="5">
        <v>2113.9359113945002</v>
      </c>
      <c r="P73" s="5">
        <v>2156.9268342849</v>
      </c>
      <c r="Q73" s="5">
        <v>2266.7204399183001</v>
      </c>
      <c r="R73" s="5">
        <v>2362.4791943978998</v>
      </c>
      <c r="S73" s="5">
        <v>2418.5824990200999</v>
      </c>
      <c r="T73" s="5">
        <v>2471.9855308232</v>
      </c>
      <c r="U73" s="5">
        <v>2520.5219164973005</v>
      </c>
      <c r="V73" s="5">
        <v>2594.0085173441998</v>
      </c>
      <c r="W73" s="5">
        <v>2711.6846984367003</v>
      </c>
    </row>
    <row r="74" spans="1:23">
      <c r="A74" s="102" t="s">
        <v>149</v>
      </c>
      <c r="B74" s="102"/>
      <c r="C74" s="17">
        <v>11739.646982937127</v>
      </c>
      <c r="D74" s="17">
        <v>11120.081881749413</v>
      </c>
      <c r="E74" s="17">
        <v>10946.732664145573</v>
      </c>
      <c r="F74" s="17">
        <v>9794.2802730398544</v>
      </c>
      <c r="G74" s="17">
        <v>10356.451616581453</v>
      </c>
      <c r="H74" s="17">
        <v>10280.217955566248</v>
      </c>
      <c r="I74" s="17">
        <v>9844.6006018121207</v>
      </c>
      <c r="J74" s="17">
        <v>9792.3132954744742</v>
      </c>
      <c r="K74" s="17">
        <v>9776.286880356005</v>
      </c>
      <c r="L74" s="17">
        <v>10456.638203527284</v>
      </c>
      <c r="M74" s="17">
        <v>11678.900657930428</v>
      </c>
      <c r="N74" s="17">
        <v>15377.628925998655</v>
      </c>
      <c r="O74" s="17">
        <v>14859.919888074546</v>
      </c>
      <c r="P74" s="17">
        <v>14236.31239067085</v>
      </c>
      <c r="Q74" s="17">
        <v>16709.86530608555</v>
      </c>
      <c r="R74" s="17">
        <v>15105.986923078774</v>
      </c>
      <c r="S74" s="17">
        <v>18518.386155917844</v>
      </c>
      <c r="T74" s="17">
        <v>17853.835577381346</v>
      </c>
      <c r="U74" s="17">
        <v>17333.209482387982</v>
      </c>
      <c r="V74" s="17">
        <v>17861.072805080075</v>
      </c>
      <c r="W74" s="17">
        <v>18589.083236547744</v>
      </c>
    </row>
    <row r="75" spans="1:23">
      <c r="A75" s="6" t="s">
        <v>146</v>
      </c>
      <c r="B75" s="6" t="s">
        <v>123</v>
      </c>
      <c r="C75" s="5">
        <v>8.1041961622690825E-2</v>
      </c>
      <c r="D75" s="5">
        <v>0</v>
      </c>
      <c r="E75" s="5">
        <v>0</v>
      </c>
      <c r="F75" s="5">
        <v>0</v>
      </c>
      <c r="G75" s="5">
        <v>0.1614751310136</v>
      </c>
      <c r="H75" s="5">
        <v>0</v>
      </c>
      <c r="I75" s="5">
        <v>0</v>
      </c>
      <c r="J75" s="5">
        <v>0</v>
      </c>
      <c r="K75" s="5">
        <v>0.2124380007102</v>
      </c>
      <c r="L75" s="5">
        <v>0</v>
      </c>
      <c r="M75" s="5">
        <v>0</v>
      </c>
      <c r="N75" s="5">
        <v>0</v>
      </c>
      <c r="O75" s="5">
        <v>0</v>
      </c>
      <c r="P75" s="5">
        <v>0</v>
      </c>
      <c r="Q75" s="5">
        <v>0.38844853534200002</v>
      </c>
      <c r="R75" s="5">
        <v>0.71679128408650017</v>
      </c>
      <c r="S75" s="5">
        <v>0.66129933258657092</v>
      </c>
      <c r="T75" s="5">
        <v>0.44823476197360002</v>
      </c>
      <c r="U75" s="5">
        <v>0.46656471649360004</v>
      </c>
      <c r="V75" s="5">
        <v>0</v>
      </c>
      <c r="W75" s="5">
        <v>0.76351491191279985</v>
      </c>
    </row>
    <row r="76" spans="1:23">
      <c r="A76" s="102" t="s">
        <v>143</v>
      </c>
      <c r="B76" s="102"/>
      <c r="C76" s="17">
        <v>11739.72802489875</v>
      </c>
      <c r="D76" s="17">
        <v>11120.081881749413</v>
      </c>
      <c r="E76" s="17">
        <v>10946.732664145573</v>
      </c>
      <c r="F76" s="17">
        <v>9794.2802730398544</v>
      </c>
      <c r="G76" s="17">
        <v>10356.613091712466</v>
      </c>
      <c r="H76" s="17">
        <v>10280.217955566248</v>
      </c>
      <c r="I76" s="17">
        <v>9844.6006018121207</v>
      </c>
      <c r="J76" s="17">
        <v>9792.3132954744742</v>
      </c>
      <c r="K76" s="17">
        <v>9776.4993183567149</v>
      </c>
      <c r="L76" s="17">
        <v>10456.638203527284</v>
      </c>
      <c r="M76" s="17">
        <v>11678.900657930428</v>
      </c>
      <c r="N76" s="17">
        <v>15377.628925998655</v>
      </c>
      <c r="O76" s="17">
        <v>14859.919888074546</v>
      </c>
      <c r="P76" s="17">
        <v>14236.31239067085</v>
      </c>
      <c r="Q76" s="17">
        <v>16710.253754620891</v>
      </c>
      <c r="R76" s="17">
        <v>15106.70371436286</v>
      </c>
      <c r="S76" s="17">
        <v>18519.047455250431</v>
      </c>
      <c r="T76" s="17">
        <v>17854.28381214332</v>
      </c>
      <c r="U76" s="17">
        <v>17333.676047104476</v>
      </c>
      <c r="V76" s="17">
        <v>17861.072805080075</v>
      </c>
      <c r="W76" s="17">
        <v>18589.846751459656</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2.3389473591774586</v>
      </c>
      <c r="T82" s="5">
        <v>2.1754251426512941</v>
      </c>
      <c r="U82" s="5">
        <v>0</v>
      </c>
      <c r="V82" s="5">
        <v>0.38603346809999994</v>
      </c>
      <c r="W82" s="5">
        <v>0</v>
      </c>
    </row>
    <row r="83" spans="1:23">
      <c r="A83" s="6" t="s">
        <v>147</v>
      </c>
      <c r="B83" s="6" t="s">
        <v>116</v>
      </c>
      <c r="C83" s="5">
        <v>10001.341142965059</v>
      </c>
      <c r="D83" s="5">
        <v>7725.9436979442125</v>
      </c>
      <c r="E83" s="5">
        <v>7793.1630234099448</v>
      </c>
      <c r="F83" s="5">
        <v>9262.7757446714259</v>
      </c>
      <c r="G83" s="5">
        <v>8581.550214605928</v>
      </c>
      <c r="H83" s="5">
        <v>10090.760557697444</v>
      </c>
      <c r="I83" s="5">
        <v>5819.1124240678391</v>
      </c>
      <c r="J83" s="5">
        <v>9465.2713509715686</v>
      </c>
      <c r="K83" s="5">
        <v>8423.2192374166152</v>
      </c>
      <c r="L83" s="5">
        <v>6777.295421006902</v>
      </c>
      <c r="M83" s="5">
        <v>9726.2368714211116</v>
      </c>
      <c r="N83" s="5">
        <v>7561.6929434499889</v>
      </c>
      <c r="O83" s="5">
        <v>7539.0469038031706</v>
      </c>
      <c r="P83" s="5">
        <v>8651.0531277179525</v>
      </c>
      <c r="Q83" s="5">
        <v>8378.7898237451427</v>
      </c>
      <c r="R83" s="5">
        <v>9774.4457916047686</v>
      </c>
      <c r="S83" s="5">
        <v>5717.8717015159418</v>
      </c>
      <c r="T83" s="5">
        <v>9290.9282499390538</v>
      </c>
      <c r="U83" s="5">
        <v>8262.5566925750536</v>
      </c>
      <c r="V83" s="5">
        <v>6661.6707259490076</v>
      </c>
      <c r="W83" s="5">
        <v>9288.1716602659217</v>
      </c>
    </row>
    <row r="84" spans="1:23">
      <c r="A84" s="6" t="s">
        <v>147</v>
      </c>
      <c r="B84" s="6" t="s">
        <v>117</v>
      </c>
      <c r="C84" s="5">
        <v>0.45934993699886062</v>
      </c>
      <c r="D84" s="5">
        <v>6.8925652884379587E-2</v>
      </c>
      <c r="E84" s="5">
        <v>0.26797568299362712</v>
      </c>
      <c r="F84" s="5">
        <v>0.76271442713832627</v>
      </c>
      <c r="G84" s="5">
        <v>0.98214620491674498</v>
      </c>
      <c r="H84" s="5">
        <v>1.6655755909257846</v>
      </c>
      <c r="I84" s="5">
        <v>0.25298591065913251</v>
      </c>
      <c r="J84" s="5">
        <v>0.18227593440510056</v>
      </c>
      <c r="K84" s="5">
        <v>1.0459182674749317</v>
      </c>
      <c r="L84" s="5">
        <v>1.7800018779657893</v>
      </c>
      <c r="M84" s="5">
        <v>3.7742949216635191</v>
      </c>
      <c r="N84" s="5">
        <v>5.249000383765817</v>
      </c>
      <c r="O84" s="5">
        <v>4.8537660085994432</v>
      </c>
      <c r="P84" s="5">
        <v>5.6536824701997075</v>
      </c>
      <c r="Q84" s="5">
        <v>6.9500840430383839</v>
      </c>
      <c r="R84" s="5">
        <v>14.817472273845077</v>
      </c>
      <c r="S84" s="5">
        <v>17.445393167169346</v>
      </c>
      <c r="T84" s="5">
        <v>13.57392392234981</v>
      </c>
      <c r="U84" s="5">
        <v>15.488573153158121</v>
      </c>
      <c r="V84" s="5">
        <v>19.270081138634211</v>
      </c>
      <c r="W84" s="5">
        <v>15.170682853385733</v>
      </c>
    </row>
    <row r="85" spans="1:23">
      <c r="A85" s="6" t="s">
        <v>147</v>
      </c>
      <c r="B85" s="6" t="s">
        <v>118</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147</v>
      </c>
      <c r="B86" s="6" t="s">
        <v>119</v>
      </c>
      <c r="C86" s="5">
        <v>2124.9864894117463</v>
      </c>
      <c r="D86" s="5">
        <v>2049.344655197126</v>
      </c>
      <c r="E86" s="5">
        <v>1949.4863626692752</v>
      </c>
      <c r="F86" s="5">
        <v>2118.5751552398469</v>
      </c>
      <c r="G86" s="5">
        <v>2193.3920157999919</v>
      </c>
      <c r="H86" s="5">
        <v>2186.285096515267</v>
      </c>
      <c r="I86" s="5">
        <v>2245.0401261669172</v>
      </c>
      <c r="J86" s="5">
        <v>2218.8994509508884</v>
      </c>
      <c r="K86" s="5">
        <v>2177.4273098413541</v>
      </c>
      <c r="L86" s="5">
        <v>2193.8530565907759</v>
      </c>
      <c r="M86" s="5">
        <v>2360.1817311294267</v>
      </c>
      <c r="N86" s="5">
        <v>3202.4905391235134</v>
      </c>
      <c r="O86" s="5">
        <v>3045.1371700747445</v>
      </c>
      <c r="P86" s="5">
        <v>3286.9206816667484</v>
      </c>
      <c r="Q86" s="5">
        <v>3348.111994303481</v>
      </c>
      <c r="R86" s="5">
        <v>6175.1410928013029</v>
      </c>
      <c r="S86" s="5">
        <v>6959.4773987326234</v>
      </c>
      <c r="T86" s="5">
        <v>7209.2636474685651</v>
      </c>
      <c r="U86" s="5">
        <v>7049.8287992566011</v>
      </c>
      <c r="V86" s="5">
        <v>6890.283755060329</v>
      </c>
      <c r="W86" s="5">
        <v>7262.6612619004982</v>
      </c>
    </row>
    <row r="87" spans="1:23">
      <c r="A87" s="6" t="s">
        <v>147</v>
      </c>
      <c r="B87" s="6" t="s">
        <v>120</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147</v>
      </c>
      <c r="B88" s="6" t="s">
        <v>121</v>
      </c>
      <c r="C88" s="5">
        <v>231.8876361918</v>
      </c>
      <c r="D88" s="5">
        <v>240.74846611229998</v>
      </c>
      <c r="E88" s="5">
        <v>246.9293832422</v>
      </c>
      <c r="F88" s="5">
        <v>248.7929783527</v>
      </c>
      <c r="G88" s="5">
        <v>248.58434708770002</v>
      </c>
      <c r="H88" s="5">
        <v>248.10540426910001</v>
      </c>
      <c r="I88" s="5">
        <v>247.88514785690001</v>
      </c>
      <c r="J88" s="5">
        <v>248.93497030879999</v>
      </c>
      <c r="K88" s="5">
        <v>249.70167746040002</v>
      </c>
      <c r="L88" s="5">
        <v>249.5917087414</v>
      </c>
      <c r="M88" s="5">
        <v>249.94589223030002</v>
      </c>
      <c r="N88" s="5">
        <v>253.0847373467</v>
      </c>
      <c r="O88" s="5">
        <v>260.08788359620002</v>
      </c>
      <c r="P88" s="5">
        <v>276.33015074920002</v>
      </c>
      <c r="Q88" s="5">
        <v>307.75355940520006</v>
      </c>
      <c r="R88" s="5">
        <v>333.8218110039</v>
      </c>
      <c r="S88" s="5">
        <v>345.52168750020002</v>
      </c>
      <c r="T88" s="5">
        <v>355.76264199690007</v>
      </c>
      <c r="U88" s="5">
        <v>363.42200148979998</v>
      </c>
      <c r="V88" s="5">
        <v>376.10125029710002</v>
      </c>
      <c r="W88" s="5">
        <v>394.05321189619997</v>
      </c>
    </row>
    <row r="89" spans="1:23">
      <c r="A89" s="102" t="s">
        <v>149</v>
      </c>
      <c r="B89" s="102"/>
      <c r="C89" s="17">
        <v>12358.215268568603</v>
      </c>
      <c r="D89" s="17">
        <v>10016.036819253639</v>
      </c>
      <c r="E89" s="17">
        <v>9989.5787693214206</v>
      </c>
      <c r="F89" s="17">
        <v>11630.143878263973</v>
      </c>
      <c r="G89" s="17">
        <v>11023.52657749362</v>
      </c>
      <c r="H89" s="17">
        <v>12525.15105848181</v>
      </c>
      <c r="I89" s="17">
        <v>8312.0376980916553</v>
      </c>
      <c r="J89" s="17">
        <v>11933.105772231256</v>
      </c>
      <c r="K89" s="17">
        <v>10850.348224718369</v>
      </c>
      <c r="L89" s="17">
        <v>9220.7401863390787</v>
      </c>
      <c r="M89" s="17">
        <v>12336.364494780839</v>
      </c>
      <c r="N89" s="17">
        <v>11017.268219920203</v>
      </c>
      <c r="O89" s="17">
        <v>10844.271957474115</v>
      </c>
      <c r="P89" s="17">
        <v>12214.303960133901</v>
      </c>
      <c r="Q89" s="17">
        <v>12034.655377453824</v>
      </c>
      <c r="R89" s="17">
        <v>16283.408695409971</v>
      </c>
      <c r="S89" s="17">
        <v>13025.209735107943</v>
      </c>
      <c r="T89" s="17">
        <v>16858.12996454717</v>
      </c>
      <c r="U89" s="17">
        <v>15675.807493321454</v>
      </c>
      <c r="V89" s="17">
        <v>13928.441764774538</v>
      </c>
      <c r="W89" s="17">
        <v>16944.886134062621</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12358.215268568603</v>
      </c>
      <c r="D91" s="17">
        <v>10016.036819253639</v>
      </c>
      <c r="E91" s="17">
        <v>9989.5787693214206</v>
      </c>
      <c r="F91" s="17">
        <v>11630.143878263973</v>
      </c>
      <c r="G91" s="17">
        <v>11023.52657749362</v>
      </c>
      <c r="H91" s="17">
        <v>12525.15105848181</v>
      </c>
      <c r="I91" s="17">
        <v>8312.0376980916553</v>
      </c>
      <c r="J91" s="17">
        <v>11933.105772231256</v>
      </c>
      <c r="K91" s="17">
        <v>10850.348224718369</v>
      </c>
      <c r="L91" s="17">
        <v>9220.7401863390787</v>
      </c>
      <c r="M91" s="17">
        <v>12336.364494780839</v>
      </c>
      <c r="N91" s="17">
        <v>11017.268219920203</v>
      </c>
      <c r="O91" s="17">
        <v>10844.271957474115</v>
      </c>
      <c r="P91" s="17">
        <v>12214.303960133901</v>
      </c>
      <c r="Q91" s="17">
        <v>12034.655377453824</v>
      </c>
      <c r="R91" s="17">
        <v>16283.408695409971</v>
      </c>
      <c r="S91" s="17">
        <v>13025.209735107943</v>
      </c>
      <c r="T91" s="17">
        <v>16858.12996454717</v>
      </c>
      <c r="U91" s="17">
        <v>15675.807493321454</v>
      </c>
      <c r="V91" s="17">
        <v>13928.441764774538</v>
      </c>
      <c r="W91" s="17">
        <v>16944.886134062621</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-215.42362124106467</v>
      </c>
      <c r="D96" s="5">
        <v>-296.81117356829924</v>
      </c>
      <c r="E96" s="5">
        <v>-266.39058997474694</v>
      </c>
      <c r="F96" s="5">
        <v>-515.36319921975826</v>
      </c>
      <c r="G96" s="5">
        <v>-885.67351405248405</v>
      </c>
      <c r="H96" s="5">
        <v>-1432.3968713536333</v>
      </c>
      <c r="I96" s="5">
        <v>-1873.8097435893731</v>
      </c>
      <c r="J96" s="5">
        <v>-1429.8705129016223</v>
      </c>
      <c r="K96" s="5">
        <v>-1319.782675431954</v>
      </c>
      <c r="L96" s="5">
        <v>-3035.5951902778565</v>
      </c>
      <c r="M96" s="5">
        <v>-2503.6302686815193</v>
      </c>
      <c r="N96" s="5">
        <v>-9002.4633902007936</v>
      </c>
      <c r="O96" s="5">
        <v>-9998.5346390259037</v>
      </c>
      <c r="P96" s="5">
        <v>-10459.099334036413</v>
      </c>
      <c r="Q96" s="5">
        <v>-15794.874323090989</v>
      </c>
      <c r="R96" s="5">
        <v>-16238.192444961092</v>
      </c>
      <c r="S96" s="5">
        <v>-17123.376106249052</v>
      </c>
      <c r="T96" s="5">
        <v>-17851.069900825227</v>
      </c>
      <c r="U96" s="5">
        <v>-17346.965909959476</v>
      </c>
      <c r="V96" s="5">
        <v>-19774.817241490393</v>
      </c>
      <c r="W96" s="5">
        <v>-21757.756523628475</v>
      </c>
    </row>
    <row r="97" spans="1:23">
      <c r="A97" s="6" t="s">
        <v>76</v>
      </c>
      <c r="B97" s="6" t="s">
        <v>126</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2" t="s">
        <v>137</v>
      </c>
      <c r="B98" s="102"/>
      <c r="C98" s="17">
        <v>-577.4655788353673</v>
      </c>
      <c r="D98" s="17">
        <v>-707.83841527619779</v>
      </c>
      <c r="E98" s="17">
        <v>-743.3947076241958</v>
      </c>
      <c r="F98" s="17">
        <v>-1063.4363668743749</v>
      </c>
      <c r="G98" s="17">
        <v>-1488.7036807598188</v>
      </c>
      <c r="H98" s="17">
        <v>-2088.0591506238602</v>
      </c>
      <c r="I98" s="17">
        <v>-2566.4278435642545</v>
      </c>
      <c r="J98" s="17">
        <v>-2157.5350080435933</v>
      </c>
      <c r="K98" s="17">
        <v>-2131.181937166918</v>
      </c>
      <c r="L98" s="17">
        <v>-3900.4455041779793</v>
      </c>
      <c r="M98" s="17">
        <v>-3370.0544716550608</v>
      </c>
      <c r="N98" s="17">
        <v>-9885.653241097647</v>
      </c>
      <c r="O98" s="17">
        <v>-10909.724236122136</v>
      </c>
      <c r="P98" s="17">
        <v>-11432.133409517299</v>
      </c>
      <c r="Q98" s="17">
        <v>-16871.44300064721</v>
      </c>
      <c r="R98" s="17">
        <v>-17434.64739400804</v>
      </c>
      <c r="S98" s="17">
        <v>-18416.278870326321</v>
      </c>
      <c r="T98" s="17">
        <v>-19241.598964718418</v>
      </c>
      <c r="U98" s="17">
        <v>-18828.27967749934</v>
      </c>
      <c r="V98" s="17">
        <v>-21351.495747485136</v>
      </c>
      <c r="W98" s="17">
        <v>-23402.368757914319</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-33.464490740730227</v>
      </c>
      <c r="D101" s="5">
        <v>-93.476383222113071</v>
      </c>
      <c r="E101" s="5">
        <v>-73.404939776626293</v>
      </c>
      <c r="F101" s="5">
        <v>-308.91845474337828</v>
      </c>
      <c r="G101" s="5">
        <v>-656.18606735971798</v>
      </c>
      <c r="H101" s="5">
        <v>-1069.8138593164858</v>
      </c>
      <c r="I101" s="5">
        <v>-1133.3699490776098</v>
      </c>
      <c r="J101" s="5">
        <v>-787.78762478793681</v>
      </c>
      <c r="K101" s="5">
        <v>-479.11666209296015</v>
      </c>
      <c r="L101" s="5">
        <v>-2192.9933198498052</v>
      </c>
      <c r="M101" s="5">
        <v>-1549.1038946299361</v>
      </c>
      <c r="N101" s="5">
        <v>-7460.0896399240992</v>
      </c>
      <c r="O101" s="5">
        <v>-7875.5746521512592</v>
      </c>
      <c r="P101" s="5">
        <v>-8046.6328741665284</v>
      </c>
      <c r="Q101" s="5">
        <v>-11839.727931229558</v>
      </c>
      <c r="R101" s="5">
        <v>-11374.495995783822</v>
      </c>
      <c r="S101" s="5">
        <v>-11764.510842560754</v>
      </c>
      <c r="T101" s="5">
        <v>-11713.415035094153</v>
      </c>
      <c r="U101" s="5">
        <v>-11010.667484664518</v>
      </c>
      <c r="V101" s="5">
        <v>-13110.485383243962</v>
      </c>
      <c r="W101" s="5">
        <v>-13854.099964025339</v>
      </c>
    </row>
    <row r="102" spans="1:23">
      <c r="A102" s="6" t="s">
        <v>127</v>
      </c>
      <c r="B102" s="6" t="s">
        <v>126</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2" t="s">
        <v>137</v>
      </c>
      <c r="B103" s="102"/>
      <c r="C103" s="17">
        <v>-160.19533889478521</v>
      </c>
      <c r="D103" s="17">
        <v>-245.32701189346409</v>
      </c>
      <c r="E103" s="17">
        <v>-258.99640583440629</v>
      </c>
      <c r="F103" s="17">
        <v>-530.65800686966122</v>
      </c>
      <c r="G103" s="17">
        <v>-908.02426661811</v>
      </c>
      <c r="H103" s="17">
        <v>-1348.3763120654639</v>
      </c>
      <c r="I103" s="17">
        <v>-1426.2421037866609</v>
      </c>
      <c r="J103" s="17">
        <v>-1099.6301855980619</v>
      </c>
      <c r="K103" s="17">
        <v>-830.28750808085317</v>
      </c>
      <c r="L103" s="17">
        <v>-2567.9271959232742</v>
      </c>
      <c r="M103" s="17">
        <v>-1926.8933075029111</v>
      </c>
      <c r="N103" s="17">
        <v>-7842.9309414616855</v>
      </c>
      <c r="O103" s="17">
        <v>-8271.8929334985587</v>
      </c>
      <c r="P103" s="17">
        <v>-8467.498674646924</v>
      </c>
      <c r="Q103" s="17">
        <v>-12306.516057720746</v>
      </c>
      <c r="R103" s="17">
        <v>-11891.436904438378</v>
      </c>
      <c r="S103" s="17">
        <v>-12316.882119756689</v>
      </c>
      <c r="T103" s="17">
        <v>-12305.794230580801</v>
      </c>
      <c r="U103" s="17">
        <v>-11636.43095810978</v>
      </c>
      <c r="V103" s="17">
        <v>-13772.434580609439</v>
      </c>
      <c r="W103" s="17">
        <v>-14544.415525640694</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-21.250913398585862</v>
      </c>
      <c r="D106" s="5">
        <v>-48.479937670135797</v>
      </c>
      <c r="E106" s="5">
        <v>-48.525899100878199</v>
      </c>
      <c r="F106" s="5">
        <v>-94.280083898487263</v>
      </c>
      <c r="G106" s="5">
        <v>-77.385834260853585</v>
      </c>
      <c r="H106" s="5">
        <v>-166.6194711419167</v>
      </c>
      <c r="I106" s="5">
        <v>-551.89132775638996</v>
      </c>
      <c r="J106" s="5">
        <v>-433.62607680603247</v>
      </c>
      <c r="K106" s="5">
        <v>-642.22700030455621</v>
      </c>
      <c r="L106" s="5">
        <v>-546.05394335759104</v>
      </c>
      <c r="M106" s="5">
        <v>-528.87247604690288</v>
      </c>
      <c r="N106" s="5">
        <v>-852.12521437270266</v>
      </c>
      <c r="O106" s="5">
        <v>-1442.1100994755977</v>
      </c>
      <c r="P106" s="5">
        <v>-1626.8928251833286</v>
      </c>
      <c r="Q106" s="5">
        <v>-3148.3709345454549</v>
      </c>
      <c r="R106" s="5">
        <v>-3312.440819770693</v>
      </c>
      <c r="S106" s="5">
        <v>-3321.9956808256188</v>
      </c>
      <c r="T106" s="5">
        <v>-4108.9211198345456</v>
      </c>
      <c r="U106" s="5">
        <v>-4273.8439996091902</v>
      </c>
      <c r="V106" s="5">
        <v>-4602.8284514322131</v>
      </c>
      <c r="W106" s="5">
        <v>-4674.1994748733796</v>
      </c>
    </row>
    <row r="107" spans="1:23">
      <c r="A107" s="6" t="s">
        <v>144</v>
      </c>
      <c r="B107" s="6" t="s">
        <v>126</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2" t="s">
        <v>137</v>
      </c>
      <c r="B108" s="102"/>
      <c r="C108" s="17">
        <v>-78.632573079369266</v>
      </c>
      <c r="D108" s="17">
        <v>-118.59136748836249</v>
      </c>
      <c r="E108" s="17">
        <v>-134.32799874317521</v>
      </c>
      <c r="F108" s="17">
        <v>-197.83500993420526</v>
      </c>
      <c r="G108" s="17">
        <v>-198.6060122689936</v>
      </c>
      <c r="H108" s="17">
        <v>-301.9047541606277</v>
      </c>
      <c r="I108" s="17">
        <v>-697.28359037271491</v>
      </c>
      <c r="J108" s="17">
        <v>-589.81959101153552</v>
      </c>
      <c r="K108" s="17">
        <v>-818.65549871161625</v>
      </c>
      <c r="L108" s="17">
        <v>-738.98180481680902</v>
      </c>
      <c r="M108" s="17">
        <v>-722.38644176261892</v>
      </c>
      <c r="N108" s="17">
        <v>-1049.9806514882287</v>
      </c>
      <c r="O108" s="17">
        <v>-1648.1646169533358</v>
      </c>
      <c r="P108" s="17">
        <v>-1846.3616566953235</v>
      </c>
      <c r="Q108" s="17">
        <v>-3390.1762130940951</v>
      </c>
      <c r="R108" s="17">
        <v>-3582.3173128800618</v>
      </c>
      <c r="S108" s="17">
        <v>-3612.9846099230181</v>
      </c>
      <c r="T108" s="17">
        <v>-4422.6036729940215</v>
      </c>
      <c r="U108" s="17">
        <v>-4607.0495422876966</v>
      </c>
      <c r="V108" s="17">
        <v>-4963.7833878122883</v>
      </c>
      <c r="W108" s="17">
        <v>-5053.281004106504</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-46.869331892072843</v>
      </c>
      <c r="D111" s="5">
        <v>-40.699307374961194</v>
      </c>
      <c r="E111" s="5">
        <v>-35.315891170420755</v>
      </c>
      <c r="F111" s="5">
        <v>-40.660603057755587</v>
      </c>
      <c r="G111" s="5">
        <v>-58.041192355166878</v>
      </c>
      <c r="H111" s="5">
        <v>-81.492370875405868</v>
      </c>
      <c r="I111" s="5">
        <v>-82.749611739017183</v>
      </c>
      <c r="J111" s="5">
        <v>-97.275314509781367</v>
      </c>
      <c r="K111" s="5">
        <v>-105.26568809536406</v>
      </c>
      <c r="L111" s="5">
        <v>-153.66157630519461</v>
      </c>
      <c r="M111" s="5">
        <v>-163.29206301257108</v>
      </c>
      <c r="N111" s="5">
        <v>-189.8700847813576</v>
      </c>
      <c r="O111" s="5">
        <v>-174.96561972596962</v>
      </c>
      <c r="P111" s="5">
        <v>-283.43176701030677</v>
      </c>
      <c r="Q111" s="5">
        <v>-313.88005001458919</v>
      </c>
      <c r="R111" s="5">
        <v>-336.81429790253503</v>
      </c>
      <c r="S111" s="5">
        <v>-337.34851313538616</v>
      </c>
      <c r="T111" s="5">
        <v>-364.10514056723849</v>
      </c>
      <c r="U111" s="5">
        <v>-383.30715532292868</v>
      </c>
      <c r="V111" s="5">
        <v>-390.78751237984289</v>
      </c>
      <c r="W111" s="5">
        <v>-1384.7321033156311</v>
      </c>
    </row>
    <row r="112" spans="1:23">
      <c r="A112" s="6" t="s">
        <v>145</v>
      </c>
      <c r="B112" s="6" t="s">
        <v>126</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2" t="s">
        <v>137</v>
      </c>
      <c r="B113" s="102"/>
      <c r="C113" s="17">
        <v>-100.54636989996445</v>
      </c>
      <c r="D113" s="17">
        <v>-105.01980196050648</v>
      </c>
      <c r="E113" s="17">
        <v>-113.35676292965975</v>
      </c>
      <c r="F113" s="17">
        <v>-136.40196202363478</v>
      </c>
      <c r="G113" s="17">
        <v>-167.84868652403688</v>
      </c>
      <c r="H113" s="17">
        <v>-205.69750187912689</v>
      </c>
      <c r="I113" s="17">
        <v>-220.03412027986118</v>
      </c>
      <c r="J113" s="17">
        <v>-243.45585959502037</v>
      </c>
      <c r="K113" s="17">
        <v>-273.15440973080001</v>
      </c>
      <c r="L113" s="17">
        <v>-334.43109851748864</v>
      </c>
      <c r="M113" s="17">
        <v>-344.37031931394608</v>
      </c>
      <c r="N113" s="17">
        <v>-379.02053073293564</v>
      </c>
      <c r="O113" s="17">
        <v>-371.08289212553666</v>
      </c>
      <c r="P113" s="17">
        <v>-499.58196322770175</v>
      </c>
      <c r="Q113" s="17">
        <v>-558.90835318723225</v>
      </c>
      <c r="R113" s="17">
        <v>-613.31964021584804</v>
      </c>
      <c r="S113" s="17">
        <v>-642.43881969009112</v>
      </c>
      <c r="T113" s="17">
        <v>-695.52183148523659</v>
      </c>
      <c r="U113" s="17">
        <v>-741.40772660297262</v>
      </c>
      <c r="V113" s="17">
        <v>-773.19949423118589</v>
      </c>
      <c r="W113" s="17">
        <v>-1784.039806674491</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-113.29355831872294</v>
      </c>
      <c r="D116" s="5">
        <v>-114.07434455874888</v>
      </c>
      <c r="E116" s="5">
        <v>-108.83369754102569</v>
      </c>
      <c r="F116" s="5">
        <v>-70.606517091771011</v>
      </c>
      <c r="G116" s="5">
        <v>-92.904720721179615</v>
      </c>
      <c r="H116" s="5">
        <v>-112.49820886846473</v>
      </c>
      <c r="I116" s="5">
        <v>-105.51414057555175</v>
      </c>
      <c r="J116" s="5">
        <v>-110.9626697283024</v>
      </c>
      <c r="K116" s="5">
        <v>-91.918743359876871</v>
      </c>
      <c r="L116" s="5">
        <v>-140.81973346994079</v>
      </c>
      <c r="M116" s="5">
        <v>-257.88991874650088</v>
      </c>
      <c r="N116" s="5">
        <v>-494.19942228344189</v>
      </c>
      <c r="O116" s="5">
        <v>-500.20956456494832</v>
      </c>
      <c r="P116" s="5">
        <v>-495.49033203061106</v>
      </c>
      <c r="Q116" s="5">
        <v>-484.71951078316403</v>
      </c>
      <c r="R116" s="5">
        <v>-1196.9539227356552</v>
      </c>
      <c r="S116" s="5">
        <v>-1679.0546380840715</v>
      </c>
      <c r="T116" s="5">
        <v>-1648.6601535045472</v>
      </c>
      <c r="U116" s="5">
        <v>-1660.8569740553776</v>
      </c>
      <c r="V116" s="5">
        <v>-1648.1165261658473</v>
      </c>
      <c r="W116" s="5">
        <v>-1826.8785038877352</v>
      </c>
    </row>
    <row r="117" spans="1:23">
      <c r="A117" s="6" t="s">
        <v>146</v>
      </c>
      <c r="B117" s="6" t="s">
        <v>126</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2" t="s">
        <v>137</v>
      </c>
      <c r="B118" s="102"/>
      <c r="C118" s="17">
        <v>-230.56944305850595</v>
      </c>
      <c r="D118" s="17">
        <v>-230.65770446373386</v>
      </c>
      <c r="E118" s="17">
        <v>-227.01966384911569</v>
      </c>
      <c r="F118" s="17">
        <v>-186.516498923173</v>
      </c>
      <c r="G118" s="17">
        <v>-200.78378664411264</v>
      </c>
      <c r="H118" s="17">
        <v>-216.64799760376772</v>
      </c>
      <c r="I118" s="17">
        <v>-208.02949915769477</v>
      </c>
      <c r="J118" s="17">
        <v>-209.21137927796258</v>
      </c>
      <c r="K118" s="17">
        <v>-190.37511770179637</v>
      </c>
      <c r="L118" s="17">
        <v>-238.53915447662959</v>
      </c>
      <c r="M118" s="17">
        <v>-353.7478907975335</v>
      </c>
      <c r="N118" s="17">
        <v>-588.76857697288926</v>
      </c>
      <c r="O118" s="17">
        <v>-593.840427122611</v>
      </c>
      <c r="P118" s="17">
        <v>-591.28692925433381</v>
      </c>
      <c r="Q118" s="17">
        <v>-584.6380840869698</v>
      </c>
      <c r="R118" s="17">
        <v>-1304.3473121608292</v>
      </c>
      <c r="S118" s="17">
        <v>-1795.4212644069835</v>
      </c>
      <c r="T118" s="17">
        <v>-1771.8173228439512</v>
      </c>
      <c r="U118" s="17">
        <v>-1792.9039830702955</v>
      </c>
      <c r="V118" s="17">
        <v>-1785.8191978834502</v>
      </c>
      <c r="W118" s="17">
        <v>-1968.4243801517932</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-0.54532689095279097</v>
      </c>
      <c r="D121" s="5">
        <v>-8.1200742340303764E-2</v>
      </c>
      <c r="E121" s="5">
        <v>-0.31016238579599265</v>
      </c>
      <c r="F121" s="5">
        <v>-0.89754042836618764</v>
      </c>
      <c r="G121" s="5">
        <v>-1.1556993555659745</v>
      </c>
      <c r="H121" s="5">
        <v>-1.972961151360338</v>
      </c>
      <c r="I121" s="5">
        <v>-0.28471444080456393</v>
      </c>
      <c r="J121" s="5">
        <v>-0.21882706956923981</v>
      </c>
      <c r="K121" s="5">
        <v>-1.2545815791967845</v>
      </c>
      <c r="L121" s="5">
        <v>-2.066617295325027</v>
      </c>
      <c r="M121" s="5">
        <v>-4.4719162456086501</v>
      </c>
      <c r="N121" s="5">
        <v>-6.1790288391911217</v>
      </c>
      <c r="O121" s="5">
        <v>-5.6747031081279804</v>
      </c>
      <c r="P121" s="5">
        <v>-6.6515356456383055</v>
      </c>
      <c r="Q121" s="5">
        <v>-8.1758965182220891</v>
      </c>
      <c r="R121" s="5">
        <v>-17.48740876838848</v>
      </c>
      <c r="S121" s="5">
        <v>-20.466431643219853</v>
      </c>
      <c r="T121" s="5">
        <v>-15.968451824740647</v>
      </c>
      <c r="U121" s="5">
        <v>-18.290296307460956</v>
      </c>
      <c r="V121" s="5">
        <v>-22.599368268527318</v>
      </c>
      <c r="W121" s="5">
        <v>-17.846477526389901</v>
      </c>
    </row>
    <row r="122" spans="1:23">
      <c r="A122" s="6" t="s">
        <v>147</v>
      </c>
      <c r="B122" s="6" t="s">
        <v>126</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2" t="s">
        <v>137</v>
      </c>
      <c r="B123" s="102"/>
      <c r="C123" s="17">
        <v>-7.5218539027425004</v>
      </c>
      <c r="D123" s="17">
        <v>-8.2425294701308047</v>
      </c>
      <c r="E123" s="17">
        <v>-9.6938762678387942</v>
      </c>
      <c r="F123" s="17">
        <v>-12.024889123700788</v>
      </c>
      <c r="G123" s="17">
        <v>-13.440928704565573</v>
      </c>
      <c r="H123" s="17">
        <v>-15.432584914874438</v>
      </c>
      <c r="I123" s="17">
        <v>-14.838529967322962</v>
      </c>
      <c r="J123" s="17">
        <v>-15.417992561012941</v>
      </c>
      <c r="K123" s="17">
        <v>-18.709402941851984</v>
      </c>
      <c r="L123" s="17">
        <v>-20.566250443778127</v>
      </c>
      <c r="M123" s="17">
        <v>-22.65651227805175</v>
      </c>
      <c r="N123" s="17">
        <v>-24.952540441906223</v>
      </c>
      <c r="O123" s="17">
        <v>-24.743366422092677</v>
      </c>
      <c r="P123" s="17">
        <v>-27.404185693016206</v>
      </c>
      <c r="Q123" s="17">
        <v>-31.204292558164191</v>
      </c>
      <c r="R123" s="17">
        <v>-43.226224312924884</v>
      </c>
      <c r="S123" s="17">
        <v>-48.552056549540552</v>
      </c>
      <c r="T123" s="17">
        <v>-45.861906814407249</v>
      </c>
      <c r="U123" s="17">
        <v>-50.487467428596453</v>
      </c>
      <c r="V123" s="17">
        <v>-56.259086948773316</v>
      </c>
      <c r="W123" s="17">
        <v>-52.208041340837809</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401.18217005870002</v>
      </c>
      <c r="D4" s="5">
        <v>401.1618990302</v>
      </c>
      <c r="E4" s="5">
        <v>401.34460693099993</v>
      </c>
      <c r="F4" s="5">
        <v>452.0266443726</v>
      </c>
      <c r="G4" s="5">
        <v>511.13970947579998</v>
      </c>
      <c r="H4" s="5">
        <v>571.21204967489996</v>
      </c>
      <c r="I4" s="5">
        <v>639.33519346200001</v>
      </c>
      <c r="J4" s="5">
        <v>712.94509711069998</v>
      </c>
      <c r="K4" s="5">
        <v>858.08524480170013</v>
      </c>
      <c r="L4" s="5">
        <v>1092.5738616329002</v>
      </c>
      <c r="M4" s="5">
        <v>1512.7464424159996</v>
      </c>
      <c r="N4" s="5">
        <v>1610.9808050145998</v>
      </c>
      <c r="O4" s="5">
        <v>1879.2768142353</v>
      </c>
      <c r="P4" s="5">
        <v>1939.2975814833001</v>
      </c>
      <c r="Q4" s="5">
        <v>2080.6784658408997</v>
      </c>
      <c r="R4" s="5">
        <v>2167.621625367</v>
      </c>
      <c r="S4" s="5">
        <v>2257.0639411736001</v>
      </c>
      <c r="T4" s="5">
        <v>2362.2743269097</v>
      </c>
      <c r="U4" s="5">
        <v>2481.4351924124999</v>
      </c>
      <c r="V4" s="5">
        <v>2545.5101903012001</v>
      </c>
      <c r="W4" s="5">
        <v>2641.0152538575999</v>
      </c>
      <c r="AB4" s="3"/>
    </row>
    <row r="5" spans="1:28">
      <c r="A5" s="6" t="s">
        <v>76</v>
      </c>
      <c r="B5" s="80" t="s">
        <v>129</v>
      </c>
      <c r="C5" s="5">
        <v>810</v>
      </c>
      <c r="D5" s="5">
        <v>830</v>
      </c>
      <c r="E5" s="5">
        <v>830</v>
      </c>
      <c r="F5" s="5">
        <v>830</v>
      </c>
      <c r="G5" s="5">
        <v>869.19474694999997</v>
      </c>
      <c r="H5" s="5">
        <v>869.19474694999997</v>
      </c>
      <c r="I5" s="5">
        <v>869.19474694999997</v>
      </c>
      <c r="J5" s="5">
        <v>869.19474694999997</v>
      </c>
      <c r="K5" s="5">
        <v>869.19474694999997</v>
      </c>
      <c r="L5" s="5">
        <v>869.19474694999997</v>
      </c>
      <c r="M5" s="5">
        <v>953.84895712999992</v>
      </c>
      <c r="N5" s="5">
        <v>1316.32886732</v>
      </c>
      <c r="O5" s="5">
        <v>1440.7372688</v>
      </c>
      <c r="P5" s="5">
        <v>2145.8436451899997</v>
      </c>
      <c r="Q5" s="5">
        <v>4025.3610740000004</v>
      </c>
      <c r="R5" s="5">
        <v>4517.0978989599998</v>
      </c>
      <c r="S5" s="5">
        <v>5447.34143984</v>
      </c>
      <c r="T5" s="5">
        <v>5512.7215454800007</v>
      </c>
      <c r="U5" s="5">
        <v>6044.4162614299994</v>
      </c>
      <c r="V5" s="5">
        <v>6044.4162614299994</v>
      </c>
      <c r="W5" s="5">
        <v>6044.4162614299994</v>
      </c>
      <c r="AB5" s="3"/>
    </row>
    <row r="6" spans="1:28">
      <c r="A6" s="6" t="s">
        <v>76</v>
      </c>
      <c r="B6" s="80" t="s">
        <v>130</v>
      </c>
      <c r="C6" s="5">
        <v>0</v>
      </c>
      <c r="D6" s="5">
        <v>0</v>
      </c>
      <c r="E6" s="5">
        <v>0</v>
      </c>
      <c r="F6" s="5">
        <v>2040</v>
      </c>
      <c r="G6" s="5">
        <v>2040</v>
      </c>
      <c r="H6" s="5">
        <v>2040</v>
      </c>
      <c r="I6" s="5">
        <v>2040</v>
      </c>
      <c r="J6" s="5">
        <v>2040</v>
      </c>
      <c r="K6" s="5">
        <v>2040</v>
      </c>
      <c r="L6" s="5">
        <v>2040</v>
      </c>
      <c r="M6" s="5">
        <v>2040</v>
      </c>
      <c r="N6" s="5">
        <v>2040</v>
      </c>
      <c r="O6" s="5">
        <v>2040</v>
      </c>
      <c r="P6" s="5">
        <v>2156.3220643599998</v>
      </c>
      <c r="Q6" s="5">
        <v>2156.3220643599998</v>
      </c>
      <c r="R6" s="5">
        <v>2156.3220643599998</v>
      </c>
      <c r="S6" s="5">
        <v>2156.3220643599998</v>
      </c>
      <c r="T6" s="5">
        <v>2266.3855260800001</v>
      </c>
      <c r="U6" s="5">
        <v>2308.54842207</v>
      </c>
      <c r="V6" s="5">
        <v>2308.54842207</v>
      </c>
      <c r="W6" s="5">
        <v>2308.54842207</v>
      </c>
      <c r="AB6" s="3"/>
    </row>
    <row r="7" spans="1:28">
      <c r="A7" s="6" t="s">
        <v>76</v>
      </c>
      <c r="B7" s="80"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4179.5960808443606</v>
      </c>
      <c r="H8" s="17">
        <v>4276.0018069513098</v>
      </c>
      <c r="I8" s="17">
        <v>4381.9289345498582</v>
      </c>
      <c r="J8" s="17">
        <v>4492.7822804158031</v>
      </c>
      <c r="K8" s="17">
        <v>4799.6561512351391</v>
      </c>
      <c r="L8" s="17">
        <v>5002.3924557122727</v>
      </c>
      <c r="M8" s="17">
        <v>5512.0275410834683</v>
      </c>
      <c r="N8" s="17">
        <v>6007.4355934209352</v>
      </c>
      <c r="O8" s="17">
        <v>6436.2078822903513</v>
      </c>
      <c r="P8" s="17">
        <v>7418.0598750824111</v>
      </c>
      <c r="Q8" s="17">
        <v>9591.0427099683384</v>
      </c>
      <c r="R8" s="17">
        <v>10257.433711650572</v>
      </c>
      <c r="S8" s="17">
        <v>11376.911060030921</v>
      </c>
      <c r="T8" s="17">
        <v>11775.114631077464</v>
      </c>
      <c r="U8" s="17">
        <v>12600.769778639344</v>
      </c>
      <c r="V8" s="17">
        <v>12728.397151023599</v>
      </c>
      <c r="W8" s="17">
        <v>12881.191002354</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309.81954026559998</v>
      </c>
      <c r="N12" s="5">
        <v>368.84382540910002</v>
      </c>
      <c r="O12" s="5">
        <v>656.39280809889999</v>
      </c>
      <c r="P12" s="5">
        <v>699.55849948879995</v>
      </c>
      <c r="Q12" s="5">
        <v>757.9373859335999</v>
      </c>
      <c r="R12" s="5">
        <v>792.23340598920004</v>
      </c>
      <c r="S12" s="5">
        <v>829.33756406170005</v>
      </c>
      <c r="T12" s="5">
        <v>872.0085249366</v>
      </c>
      <c r="U12" s="5">
        <v>919.58133896859999</v>
      </c>
      <c r="V12" s="5">
        <v>944.0964999327</v>
      </c>
      <c r="W12" s="5">
        <v>966.84572696729992</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240</v>
      </c>
      <c r="P13" s="5">
        <v>421.79675795000003</v>
      </c>
      <c r="Q13" s="5">
        <v>421.79675795000003</v>
      </c>
      <c r="R13" s="5">
        <v>421.79675795000003</v>
      </c>
      <c r="S13" s="5">
        <v>421.79675795000003</v>
      </c>
      <c r="T13" s="5">
        <v>421.79675795000003</v>
      </c>
      <c r="U13" s="5">
        <v>421.79675795000003</v>
      </c>
      <c r="V13" s="5">
        <v>421.79675795000003</v>
      </c>
      <c r="W13" s="5">
        <v>421.79675795000003</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3029.2751073546392</v>
      </c>
      <c r="N16" s="17">
        <v>3102.5215014717483</v>
      </c>
      <c r="O16" s="17">
        <v>3405.3093635815912</v>
      </c>
      <c r="P16" s="17">
        <v>3670.6341768460006</v>
      </c>
      <c r="Q16" s="17">
        <v>3791.2533206728735</v>
      </c>
      <c r="R16" s="17">
        <v>3859.3891901449742</v>
      </c>
      <c r="S16" s="17">
        <v>3937.7472950951546</v>
      </c>
      <c r="T16" s="17">
        <v>4027.8383922282187</v>
      </c>
      <c r="U16" s="17">
        <v>4128.0274436117343</v>
      </c>
      <c r="V16" s="17">
        <v>4176.2878851943178</v>
      </c>
      <c r="W16" s="17">
        <v>4220.2309626324704</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236.16268306660001</v>
      </c>
      <c r="S20" s="5">
        <v>254.37594072990001</v>
      </c>
      <c r="T20" s="5">
        <v>277.95184277020002</v>
      </c>
      <c r="U20" s="5">
        <v>305.53767987010002</v>
      </c>
      <c r="V20" s="5">
        <v>320.7156926792</v>
      </c>
      <c r="W20" s="5">
        <v>370.99686292980005</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714.40840148000007</v>
      </c>
      <c r="P21" s="5">
        <v>1237.71801992</v>
      </c>
      <c r="Q21" s="5">
        <v>2020.7426096199999</v>
      </c>
      <c r="R21" s="5">
        <v>2512.4794345800001</v>
      </c>
      <c r="S21" s="5">
        <v>3207.3280688300001</v>
      </c>
      <c r="T21" s="5">
        <v>3207.3280688300001</v>
      </c>
      <c r="U21" s="5">
        <v>3207.3280688300001</v>
      </c>
      <c r="V21" s="5">
        <v>3207.3280688300001</v>
      </c>
      <c r="W21" s="5">
        <v>3207.3280688300001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1105.4027643455718</v>
      </c>
      <c r="P24" s="17">
        <v>1668.0484203323999</v>
      </c>
      <c r="Q24" s="17">
        <v>2508.2292837496661</v>
      </c>
      <c r="R24" s="17">
        <v>3044.684887531856</v>
      </c>
      <c r="S24" s="17">
        <v>3778.005981243713</v>
      </c>
      <c r="T24" s="17">
        <v>3828.1117868890001</v>
      </c>
      <c r="U24" s="17">
        <v>3886.6880034958203</v>
      </c>
      <c r="V24" s="17">
        <v>3917.2790236468227</v>
      </c>
      <c r="W24" s="17">
        <v>3981.9870369501482</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145</v>
      </c>
      <c r="B29" s="80" t="s">
        <v>129</v>
      </c>
      <c r="C29" s="5">
        <v>0</v>
      </c>
      <c r="D29" s="5">
        <v>0</v>
      </c>
      <c r="E29" s="5">
        <v>0</v>
      </c>
      <c r="F29" s="5">
        <v>0</v>
      </c>
      <c r="G29" s="5">
        <v>39.194746950000003</v>
      </c>
      <c r="H29" s="5">
        <v>39.194746950000003</v>
      </c>
      <c r="I29" s="5">
        <v>39.194746950000003</v>
      </c>
      <c r="J29" s="5">
        <v>39.194746950000003</v>
      </c>
      <c r="K29" s="5">
        <v>39.194746950000003</v>
      </c>
      <c r="L29" s="5">
        <v>39.194746950000003</v>
      </c>
      <c r="M29" s="5">
        <v>123.84895713</v>
      </c>
      <c r="N29" s="5">
        <v>486.32886732000003</v>
      </c>
      <c r="O29" s="5">
        <v>486.32886732000003</v>
      </c>
      <c r="P29" s="5">
        <v>486.32886732000003</v>
      </c>
      <c r="Q29" s="5">
        <v>628.75616331999993</v>
      </c>
      <c r="R29" s="5">
        <v>628.75616331999993</v>
      </c>
      <c r="S29" s="5">
        <v>737.96547217</v>
      </c>
      <c r="T29" s="5">
        <v>803.34557781000001</v>
      </c>
      <c r="U29" s="5">
        <v>1335.0402937600002</v>
      </c>
      <c r="V29" s="5">
        <v>1335.0402937600002</v>
      </c>
      <c r="W29" s="5">
        <v>1335.0402937600002</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116.32206436</v>
      </c>
      <c r="Q30" s="5">
        <v>116.32206436</v>
      </c>
      <c r="R30" s="5">
        <v>116.32206436</v>
      </c>
      <c r="S30" s="5">
        <v>116.32206436</v>
      </c>
      <c r="T30" s="5">
        <v>226.38552608000001</v>
      </c>
      <c r="U30" s="5">
        <v>268.54842207000002</v>
      </c>
      <c r="V30" s="5">
        <v>268.54842207000002</v>
      </c>
      <c r="W30" s="5">
        <v>268.54842207000002</v>
      </c>
    </row>
    <row r="31" spans="1:23" s="3" customFormat="1">
      <c r="A31" s="6" t="s">
        <v>145</v>
      </c>
      <c r="B31" s="80"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314.02618253094323</v>
      </c>
      <c r="H32" s="17">
        <v>342.67288509018829</v>
      </c>
      <c r="I32" s="17">
        <v>370.79586207627642</v>
      </c>
      <c r="J32" s="17">
        <v>397.37299353509479</v>
      </c>
      <c r="K32" s="17">
        <v>475.56395683690306</v>
      </c>
      <c r="L32" s="17">
        <v>482.14425367498973</v>
      </c>
      <c r="M32" s="17">
        <v>580.7294781899252</v>
      </c>
      <c r="N32" s="17">
        <v>975.45872940382515</v>
      </c>
      <c r="O32" s="17">
        <v>946.87973753403503</v>
      </c>
      <c r="P32" s="17">
        <v>1110.822786178454</v>
      </c>
      <c r="Q32" s="17">
        <v>1343.7070768463632</v>
      </c>
      <c r="R32" s="17">
        <v>1390.2914578135774</v>
      </c>
      <c r="S32" s="17">
        <v>1554.200140114272</v>
      </c>
      <c r="T32" s="17">
        <v>1791.6373252678584</v>
      </c>
      <c r="U32" s="17">
        <v>2435.1725843897225</v>
      </c>
      <c r="V32" s="17">
        <v>2474.673246939115</v>
      </c>
      <c r="W32" s="17">
        <v>2509.9183359244284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248.06249549199998</v>
      </c>
      <c r="D36" s="5">
        <v>243.8874190706</v>
      </c>
      <c r="E36" s="5">
        <v>240.42841131239999</v>
      </c>
      <c r="F36" s="5">
        <v>245.98010877589999</v>
      </c>
      <c r="G36" s="5">
        <v>252.4753385818</v>
      </c>
      <c r="H36" s="5">
        <v>258.31240637359997</v>
      </c>
      <c r="I36" s="5">
        <v>264.11506129529999</v>
      </c>
      <c r="J36" s="5">
        <v>269.6958495893</v>
      </c>
      <c r="K36" s="5">
        <v>278.08274231159999</v>
      </c>
      <c r="L36" s="5">
        <v>475.06539066460005</v>
      </c>
      <c r="M36" s="5">
        <v>824.49648270139994</v>
      </c>
      <c r="N36" s="5">
        <v>828.48695208560002</v>
      </c>
      <c r="O36" s="5">
        <v>832.29222149789996</v>
      </c>
      <c r="P36" s="5">
        <v>813.05575295339997</v>
      </c>
      <c r="Q36" s="5">
        <v>822.22446002509992</v>
      </c>
      <c r="R36" s="5">
        <v>828.28494889469994</v>
      </c>
      <c r="S36" s="5">
        <v>834.90686305839995</v>
      </c>
      <c r="T36" s="5">
        <v>842.68142944909994</v>
      </c>
      <c r="U36" s="5">
        <v>851.60432942519992</v>
      </c>
      <c r="V36" s="5">
        <v>855.50200215259997</v>
      </c>
      <c r="W36" s="5">
        <v>859.37853871769994</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954.06554311000002</v>
      </c>
      <c r="R37" s="5">
        <v>954.06554311000002</v>
      </c>
      <c r="S37" s="5">
        <v>1080.25114089</v>
      </c>
      <c r="T37" s="5">
        <v>1080.25114089</v>
      </c>
      <c r="U37" s="5">
        <v>1080.25114089</v>
      </c>
      <c r="V37" s="5">
        <v>1080.25114089</v>
      </c>
      <c r="W37" s="5">
        <v>1080.25114089</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379.11524103163924</v>
      </c>
      <c r="H40" s="17">
        <v>379.14929114822507</v>
      </c>
      <c r="I40" s="17">
        <v>379.83104691304163</v>
      </c>
      <c r="J40" s="17">
        <v>381.01581228657687</v>
      </c>
      <c r="K40" s="17">
        <v>391.57576033771079</v>
      </c>
      <c r="L40" s="17">
        <v>585.2840481455404</v>
      </c>
      <c r="M40" s="17">
        <v>931.93408950945764</v>
      </c>
      <c r="N40" s="17">
        <v>934.91667046394673</v>
      </c>
      <c r="O40" s="17">
        <v>938.87825999490133</v>
      </c>
      <c r="P40" s="17">
        <v>923.5332581945172</v>
      </c>
      <c r="Q40" s="17">
        <v>1895.8162823909715</v>
      </c>
      <c r="R40" s="17">
        <v>1907.5598781578051</v>
      </c>
      <c r="S40" s="17">
        <v>2047.5913965760365</v>
      </c>
      <c r="T40" s="17">
        <v>2063.8879807532703</v>
      </c>
      <c r="U40" s="17">
        <v>2082.5929318607928</v>
      </c>
      <c r="V40" s="17">
        <v>2090.0081850905526</v>
      </c>
      <c r="W40" s="17">
        <v>2097.3114870064637</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1129.7842960359999</v>
      </c>
      <c r="N4" s="5">
        <v>1515.6285502845999</v>
      </c>
      <c r="O4" s="5">
        <v>1523.3823006853002</v>
      </c>
      <c r="P4" s="5">
        <v>1699.7251322933</v>
      </c>
      <c r="Q4" s="5">
        <v>1841.1060166508998</v>
      </c>
      <c r="R4" s="5">
        <v>2547.6625489369999</v>
      </c>
      <c r="S4" s="5">
        <v>2637.1048647436</v>
      </c>
      <c r="T4" s="5">
        <v>4489.7925176997005</v>
      </c>
      <c r="U4" s="5">
        <v>4608.9533832024999</v>
      </c>
      <c r="V4" s="5">
        <v>4673.0283810911988</v>
      </c>
      <c r="W4" s="5">
        <v>6603.6981803376002</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1908.5450079100001</v>
      </c>
      <c r="P5" s="5">
        <v>2426.3647841500001</v>
      </c>
      <c r="Q5" s="5">
        <v>4103.4350632400001</v>
      </c>
      <c r="R5" s="5">
        <v>4537.7557564199997</v>
      </c>
      <c r="S5" s="5">
        <v>4963.2142339700004</v>
      </c>
      <c r="T5" s="5">
        <v>5087.6935544800008</v>
      </c>
      <c r="U5" s="5">
        <v>5087.6935544800008</v>
      </c>
      <c r="V5" s="5">
        <v>5701.4734655400007</v>
      </c>
      <c r="W5" s="5">
        <v>5701.4734655400007</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2040</v>
      </c>
      <c r="T6" s="5">
        <v>2040</v>
      </c>
      <c r="U6" s="5">
        <v>2040</v>
      </c>
      <c r="V6" s="5">
        <v>2040</v>
      </c>
      <c r="W6" s="5">
        <v>2040</v>
      </c>
      <c r="AB6" s="3"/>
    </row>
    <row r="7" spans="1:28">
      <c r="A7" s="6" t="s">
        <v>76</v>
      </c>
      <c r="B7" s="6" t="s">
        <v>118</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2" t="s">
        <v>150</v>
      </c>
      <c r="B8" s="102"/>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5005.2164375734683</v>
      </c>
      <c r="N8" s="17">
        <v>5425.7544713709358</v>
      </c>
      <c r="O8" s="17">
        <v>6548.1211078503511</v>
      </c>
      <c r="P8" s="17">
        <v>7342.6865004924121</v>
      </c>
      <c r="Q8" s="17">
        <v>9313.2221856583383</v>
      </c>
      <c r="R8" s="17">
        <v>10541.810428320572</v>
      </c>
      <c r="S8" s="17">
        <v>11156.502713370923</v>
      </c>
      <c r="T8" s="17">
        <v>13251.219304787464</v>
      </c>
      <c r="U8" s="17">
        <v>13503.016840409346</v>
      </c>
      <c r="V8" s="17">
        <v>14244.424123853598</v>
      </c>
      <c r="W8" s="17">
        <v>16232.382710874001</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347.07344828890001</v>
      </c>
      <c r="P12" s="5">
        <v>390.23913967879997</v>
      </c>
      <c r="Q12" s="5">
        <v>448.61802612359998</v>
      </c>
      <c r="R12" s="5">
        <v>555.41749663919995</v>
      </c>
      <c r="S12" s="5">
        <v>592.52165471169997</v>
      </c>
      <c r="T12" s="5">
        <v>635.19261558659991</v>
      </c>
      <c r="U12" s="5">
        <v>682.76542961859991</v>
      </c>
      <c r="V12" s="5">
        <v>707.28059058269992</v>
      </c>
      <c r="W12" s="5">
        <v>730.02981761729995</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852.30200055</v>
      </c>
      <c r="P13" s="5">
        <v>1208.0040828199999</v>
      </c>
      <c r="Q13" s="5">
        <v>2314.7654140300001</v>
      </c>
      <c r="R13" s="5">
        <v>2314.7654140300001</v>
      </c>
      <c r="S13" s="5">
        <v>2314.7654140300001</v>
      </c>
      <c r="T13" s="5">
        <v>2439.2447345400001</v>
      </c>
      <c r="U13" s="5">
        <v>2439.2447345400001</v>
      </c>
      <c r="V13" s="5">
        <v>2972.4236716200003</v>
      </c>
      <c r="W13" s="5">
        <v>2972.4236716200003</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2" t="s">
        <v>150</v>
      </c>
      <c r="B16" s="102"/>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3708.2920043215913</v>
      </c>
      <c r="P16" s="17">
        <v>4147.5221419060008</v>
      </c>
      <c r="Q16" s="17">
        <v>5374.9026169428735</v>
      </c>
      <c r="R16" s="17">
        <v>5515.5419368749745</v>
      </c>
      <c r="S16" s="17">
        <v>5593.9000418251544</v>
      </c>
      <c r="T16" s="17">
        <v>5808.4704594682189</v>
      </c>
      <c r="U16" s="17">
        <v>5908.659510851734</v>
      </c>
      <c r="V16" s="17">
        <v>6490.0988895143182</v>
      </c>
      <c r="W16" s="17">
        <v>6534.0419669524708</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214.37832958659999</v>
      </c>
      <c r="R20" s="5">
        <v>556.14464647659997</v>
      </c>
      <c r="S20" s="5">
        <v>574.35790413990003</v>
      </c>
      <c r="T20" s="5">
        <v>2345.4110734002002</v>
      </c>
      <c r="U20" s="5">
        <v>2372.9969105001001</v>
      </c>
      <c r="V20" s="5">
        <v>2388.1749233092</v>
      </c>
      <c r="W20" s="5">
        <v>2402.7577917598001</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1056.2430073599999</v>
      </c>
      <c r="P21" s="5">
        <v>1218.36070133</v>
      </c>
      <c r="Q21" s="5">
        <v>1788.66964921</v>
      </c>
      <c r="R21" s="5">
        <v>1788.66964921</v>
      </c>
      <c r="S21" s="5">
        <v>1788.66964921</v>
      </c>
      <c r="T21" s="5">
        <v>1788.66964921</v>
      </c>
      <c r="U21" s="5">
        <v>1788.66964921</v>
      </c>
      <c r="V21" s="5">
        <v>1869.2706231900002</v>
      </c>
      <c r="W21" s="5">
        <v>1869.2706231900002</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6" t="s">
        <v>118</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2" t="s">
        <v>150</v>
      </c>
      <c r="B24" s="102"/>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1447.2373702255713</v>
      </c>
      <c r="P24" s="17">
        <v>1648.6911017424</v>
      </c>
      <c r="Q24" s="17">
        <v>2276.1563233396664</v>
      </c>
      <c r="R24" s="17">
        <v>2640.8570655718559</v>
      </c>
      <c r="S24" s="17">
        <v>2679.3295250337128</v>
      </c>
      <c r="T24" s="17">
        <v>4476.9125978990005</v>
      </c>
      <c r="U24" s="17">
        <v>4535.4888145058203</v>
      </c>
      <c r="V24" s="17">
        <v>4646.6808086368237</v>
      </c>
      <c r="W24" s="17">
        <v>4675.6905201401478</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332.49242483090001</v>
      </c>
      <c r="Q28" s="5">
        <v>375.28602364689999</v>
      </c>
      <c r="R28" s="5">
        <v>398.34068374399999</v>
      </c>
      <c r="S28" s="5">
        <v>424.01299756349999</v>
      </c>
      <c r="T28" s="5">
        <v>453.1700589939</v>
      </c>
      <c r="U28" s="5">
        <v>486.03093677189997</v>
      </c>
      <c r="V28" s="5">
        <v>505.53827003179998</v>
      </c>
      <c r="W28" s="5">
        <v>2100.7584764171002</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2" t="s">
        <v>150</v>
      </c>
      <c r="B32" s="102"/>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620.20339440845396</v>
      </c>
      <c r="Q32" s="17">
        <v>710.66038907636334</v>
      </c>
      <c r="R32" s="17">
        <v>757.24477004357766</v>
      </c>
      <c r="S32" s="17">
        <v>811.944143494272</v>
      </c>
      <c r="T32" s="17">
        <v>873.93776128785828</v>
      </c>
      <c r="U32" s="17">
        <v>943.6154084697223</v>
      </c>
      <c r="V32" s="17">
        <v>983.11607101911477</v>
      </c>
      <c r="W32" s="17">
        <v>2595.8469691044284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460.55157523139997</v>
      </c>
      <c r="N36" s="5">
        <v>781.91179834560012</v>
      </c>
      <c r="O36" s="5">
        <v>785.71706775790005</v>
      </c>
      <c r="P36" s="5">
        <v>770.77112366339998</v>
      </c>
      <c r="Q36" s="5">
        <v>779.93983073509992</v>
      </c>
      <c r="R36" s="5">
        <v>1013.1282784947</v>
      </c>
      <c r="S36" s="5">
        <v>1019.7501926584</v>
      </c>
      <c r="T36" s="5">
        <v>1027.5247590491001</v>
      </c>
      <c r="U36" s="5">
        <v>1036.4476590252</v>
      </c>
      <c r="V36" s="5">
        <v>1040.3453317526</v>
      </c>
      <c r="W36" s="5">
        <v>1337.5990967077</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0</v>
      </c>
      <c r="R37" s="5">
        <v>434.32069317999998</v>
      </c>
      <c r="S37" s="5">
        <v>859.77917073000003</v>
      </c>
      <c r="T37" s="5">
        <v>859.77917073000003</v>
      </c>
      <c r="U37" s="5">
        <v>859.77917073000003</v>
      </c>
      <c r="V37" s="5">
        <v>859.77917073000003</v>
      </c>
      <c r="W37" s="5">
        <v>859.77917073000003</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2" t="s">
        <v>150</v>
      </c>
      <c r="B40" s="102"/>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567.98918203945755</v>
      </c>
      <c r="N40" s="17">
        <v>888.34151672394682</v>
      </c>
      <c r="O40" s="17">
        <v>892.30310625490142</v>
      </c>
      <c r="P40" s="17">
        <v>881.2486289045172</v>
      </c>
      <c r="Q40" s="17">
        <v>899.4661099909714</v>
      </c>
      <c r="R40" s="17">
        <v>1572.6583578278053</v>
      </c>
      <c r="S40" s="17">
        <v>2011.9627560160366</v>
      </c>
      <c r="T40" s="17">
        <v>2028.2593401932704</v>
      </c>
      <c r="U40" s="17">
        <v>2046.9642913007929</v>
      </c>
      <c r="V40" s="17">
        <v>2054.3795445305527</v>
      </c>
      <c r="W40" s="17">
        <v>2355.0600748364636</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2" t="s">
        <v>150</v>
      </c>
      <c r="B48" s="102"/>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166.84170772454056</v>
      </c>
      <c r="D4" s="5">
        <v>160.10868305810783</v>
      </c>
      <c r="E4" s="5">
        <v>139.61689433784903</v>
      </c>
      <c r="F4" s="5">
        <v>165.90754238373324</v>
      </c>
      <c r="G4" s="5">
        <v>198.76553008833608</v>
      </c>
      <c r="H4" s="5">
        <v>237.12523051187932</v>
      </c>
      <c r="I4" s="5">
        <v>318.094172590391</v>
      </c>
      <c r="J4" s="5">
        <v>255.08245322521427</v>
      </c>
      <c r="K4" s="5">
        <v>389.78076504970147</v>
      </c>
      <c r="L4" s="5">
        <v>637.8259146584661</v>
      </c>
      <c r="M4" s="5">
        <v>818.58691912461234</v>
      </c>
      <c r="N4" s="5">
        <v>855.13620113677496</v>
      </c>
      <c r="O4" s="5">
        <v>893.07470647971979</v>
      </c>
      <c r="P4" s="5">
        <v>852.42925499790692</v>
      </c>
      <c r="Q4" s="5">
        <v>1094.3709846119546</v>
      </c>
      <c r="R4" s="5">
        <v>1147.715430082616</v>
      </c>
      <c r="S4" s="5">
        <v>970.48567188368008</v>
      </c>
      <c r="T4" s="5">
        <v>1049.0931494246956</v>
      </c>
      <c r="U4" s="5">
        <v>1023.7182409100034</v>
      </c>
      <c r="V4" s="5">
        <v>994.53724742782333</v>
      </c>
      <c r="W4" s="5">
        <v>1112.5874791751196</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9.2808556189988778</v>
      </c>
      <c r="D5" s="5">
        <v>29.883991910407211</v>
      </c>
      <c r="E5" s="5">
        <v>30.587887935391375</v>
      </c>
      <c r="F5" s="5">
        <v>53.034201900657713</v>
      </c>
      <c r="G5" s="5">
        <v>70.520035247247222</v>
      </c>
      <c r="H5" s="5">
        <v>124.32773463597537</v>
      </c>
      <c r="I5" s="5">
        <v>279.21865836121543</v>
      </c>
      <c r="J5" s="5">
        <v>202.40601179638881</v>
      </c>
      <c r="K5" s="5">
        <v>328.37064738583814</v>
      </c>
      <c r="L5" s="5">
        <v>422.76047597492646</v>
      </c>
      <c r="M5" s="5">
        <v>622.1447645784956</v>
      </c>
      <c r="N5" s="5">
        <v>1384.2217396659416</v>
      </c>
      <c r="O5" s="5">
        <v>1787.7976557595603</v>
      </c>
      <c r="P5" s="5">
        <v>2256.3480130006601</v>
      </c>
      <c r="Q5" s="5">
        <v>5323.210767451209</v>
      </c>
      <c r="R5" s="5">
        <v>6007.6524442702002</v>
      </c>
      <c r="S5" s="5">
        <v>6495.1296171494023</v>
      </c>
      <c r="T5" s="5">
        <v>5870.3956414978948</v>
      </c>
      <c r="U5" s="5">
        <v>6530.9971152146536</v>
      </c>
      <c r="V5" s="5">
        <v>6487.6404949497082</v>
      </c>
      <c r="W5" s="5">
        <v>7021.5343676698412</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30.008106867808451</v>
      </c>
      <c r="G6" s="5">
        <v>194.2847822742624</v>
      </c>
      <c r="H6" s="5">
        <v>280.9613146581446</v>
      </c>
      <c r="I6" s="5">
        <v>335.61316501502967</v>
      </c>
      <c r="J6" s="5">
        <v>200.04137833847085</v>
      </c>
      <c r="K6" s="5">
        <v>155.75994142021284</v>
      </c>
      <c r="L6" s="5">
        <v>1670.5516744883821</v>
      </c>
      <c r="M6" s="5">
        <v>599.26297827450207</v>
      </c>
      <c r="N6" s="5">
        <v>130.2346730900197</v>
      </c>
      <c r="O6" s="5">
        <v>93.57672678634583</v>
      </c>
      <c r="P6" s="5">
        <v>442.09938387371892</v>
      </c>
      <c r="Q6" s="5">
        <v>1953.9866986235779</v>
      </c>
      <c r="R6" s="5">
        <v>1807.7344614477233</v>
      </c>
      <c r="S6" s="5">
        <v>962.39868136583027</v>
      </c>
      <c r="T6" s="5">
        <v>1398.9408409406728</v>
      </c>
      <c r="U6" s="5">
        <v>1134.1032230773053</v>
      </c>
      <c r="V6" s="5">
        <v>955.14328350637334</v>
      </c>
      <c r="W6" s="5">
        <v>993.02159034016063</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484.00405162349523</v>
      </c>
      <c r="D8" s="17">
        <v>539.56056415398791</v>
      </c>
      <c r="E8" s="17">
        <v>576.0093641816735</v>
      </c>
      <c r="F8" s="17">
        <v>714.97571308444117</v>
      </c>
      <c r="G8" s="17">
        <v>976.4513808060691</v>
      </c>
      <c r="H8" s="17">
        <v>1200.0966795458148</v>
      </c>
      <c r="I8" s="17">
        <v>1521.9705891297881</v>
      </c>
      <c r="J8" s="17">
        <v>1276.4850245737698</v>
      </c>
      <c r="K8" s="17">
        <v>1563.8785930208749</v>
      </c>
      <c r="L8" s="17">
        <v>3466.7136732910676</v>
      </c>
      <c r="M8" s="17">
        <v>2776.7584299616169</v>
      </c>
      <c r="N8" s="17">
        <v>3120.6832819507913</v>
      </c>
      <c r="O8" s="17">
        <v>3549.5587015460728</v>
      </c>
      <c r="P8" s="17">
        <v>4378.2182029278511</v>
      </c>
      <c r="Q8" s="17">
        <v>9287.1789960421884</v>
      </c>
      <c r="R8" s="17">
        <v>9980.7327468778312</v>
      </c>
      <c r="S8" s="17">
        <v>9527.5088483089203</v>
      </c>
      <c r="T8" s="17">
        <v>9501.0850766965959</v>
      </c>
      <c r="U8" s="17">
        <v>9948.2988060766002</v>
      </c>
      <c r="V8" s="17">
        <v>9778.2389770484824</v>
      </c>
      <c r="W8" s="17">
        <v>10525.596791139973</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22.89695021024772</v>
      </c>
      <c r="D12" s="5">
        <v>22.695012486964188</v>
      </c>
      <c r="E12" s="5">
        <v>6.2094606111765938</v>
      </c>
      <c r="F12" s="5">
        <v>12.818055908335561</v>
      </c>
      <c r="G12" s="5">
        <v>20.223259215045069</v>
      </c>
      <c r="H12" s="5">
        <v>27.385252514116385</v>
      </c>
      <c r="I12" s="5">
        <v>67.694619629537129</v>
      </c>
      <c r="J12" s="5">
        <v>34.307649788628126</v>
      </c>
      <c r="K12" s="5">
        <v>49.017518280719138</v>
      </c>
      <c r="L12" s="5">
        <v>189.02426511678286</v>
      </c>
      <c r="M12" s="5">
        <v>170.42580798197568</v>
      </c>
      <c r="N12" s="5">
        <v>219.97851095754444</v>
      </c>
      <c r="O12" s="5">
        <v>229.65123489988829</v>
      </c>
      <c r="P12" s="5">
        <v>169.37930233278584</v>
      </c>
      <c r="Q12" s="5">
        <v>368.97089134813723</v>
      </c>
      <c r="R12" s="5">
        <v>377.83514987328681</v>
      </c>
      <c r="S12" s="5">
        <v>237.41307439190254</v>
      </c>
      <c r="T12" s="5">
        <v>300.7754090192206</v>
      </c>
      <c r="U12" s="5">
        <v>233.77175939566712</v>
      </c>
      <c r="V12" s="5">
        <v>223.76348361673058</v>
      </c>
      <c r="W12" s="5">
        <v>233.16380997286581</v>
      </c>
    </row>
    <row r="13" spans="1:55" s="3" customFormat="1">
      <c r="A13" s="6" t="s">
        <v>127</v>
      </c>
      <c r="B13" s="80" t="s">
        <v>129</v>
      </c>
      <c r="C13" s="5">
        <v>3.7381502660234442</v>
      </c>
      <c r="D13" s="5">
        <v>4.0655276428878411</v>
      </c>
      <c r="E13" s="5">
        <v>4.6993562298812535</v>
      </c>
      <c r="F13" s="5">
        <v>14.682801005827686</v>
      </c>
      <c r="G13" s="5">
        <v>4.1230486493182035</v>
      </c>
      <c r="H13" s="5">
        <v>7.456912932616822</v>
      </c>
      <c r="I13" s="5">
        <v>5.0734078904414366</v>
      </c>
      <c r="J13" s="5">
        <v>5.702525119024771</v>
      </c>
      <c r="K13" s="5">
        <v>6.2740868024549634</v>
      </c>
      <c r="L13" s="5">
        <v>15.679162165850986</v>
      </c>
      <c r="M13" s="5">
        <v>7.5458636249739506</v>
      </c>
      <c r="N13" s="5">
        <v>1.4735215397795611</v>
      </c>
      <c r="O13" s="5">
        <v>0.77217061072182136</v>
      </c>
      <c r="P13" s="5">
        <v>22.115134918746875</v>
      </c>
      <c r="Q13" s="5">
        <v>195.29929927799125</v>
      </c>
      <c r="R13" s="5">
        <v>189.43832553528563</v>
      </c>
      <c r="S13" s="5">
        <v>94.613607080582639</v>
      </c>
      <c r="T13" s="5">
        <v>99.695624263522973</v>
      </c>
      <c r="U13" s="5">
        <v>78.080320034291645</v>
      </c>
      <c r="V13" s="5">
        <v>66.074168146168432</v>
      </c>
      <c r="W13" s="5">
        <v>73.71286883278654</v>
      </c>
    </row>
    <row r="14" spans="1:55" s="3" customFormat="1">
      <c r="A14" s="6" t="s">
        <v>127</v>
      </c>
      <c r="B14" s="80" t="s">
        <v>130</v>
      </c>
      <c r="C14" s="5">
        <v>0</v>
      </c>
      <c r="D14" s="5">
        <v>0</v>
      </c>
      <c r="E14" s="5">
        <v>0</v>
      </c>
      <c r="F14" s="5">
        <v>30.008106867808451</v>
      </c>
      <c r="G14" s="5">
        <v>194.2847822742624</v>
      </c>
      <c r="H14" s="5">
        <v>280.9613146581446</v>
      </c>
      <c r="I14" s="5">
        <v>335.61316501502967</v>
      </c>
      <c r="J14" s="5">
        <v>200.04137833847085</v>
      </c>
      <c r="K14" s="5">
        <v>155.75994142021284</v>
      </c>
      <c r="L14" s="5">
        <v>1670.5516744883821</v>
      </c>
      <c r="M14" s="5">
        <v>599.26297827450207</v>
      </c>
      <c r="N14" s="5">
        <v>130.2346730900197</v>
      </c>
      <c r="O14" s="5">
        <v>93.57672678634583</v>
      </c>
      <c r="P14" s="5">
        <v>151.21684169597282</v>
      </c>
      <c r="Q14" s="5">
        <v>1687.3442028917443</v>
      </c>
      <c r="R14" s="5">
        <v>1522.3520667234088</v>
      </c>
      <c r="S14" s="5">
        <v>733.6776735518655</v>
      </c>
      <c r="T14" s="5">
        <v>918.49334695348477</v>
      </c>
      <c r="U14" s="5">
        <v>629.21294930482975</v>
      </c>
      <c r="V14" s="5">
        <v>525.70076818922564</v>
      </c>
      <c r="W14" s="5">
        <v>452.58115748347979</v>
      </c>
    </row>
    <row r="15" spans="1:55"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2" t="s">
        <v>151</v>
      </c>
      <c r="B16" s="102"/>
      <c r="C16" s="17">
        <v>134.40026990694815</v>
      </c>
      <c r="D16" s="17">
        <v>155.91688900199102</v>
      </c>
      <c r="E16" s="17">
        <v>168.76215241058483</v>
      </c>
      <c r="F16" s="17">
        <v>246.03244960917971</v>
      </c>
      <c r="G16" s="17">
        <v>432.77231623030366</v>
      </c>
      <c r="H16" s="17">
        <v>552.68379259681683</v>
      </c>
      <c r="I16" s="17">
        <v>657.47139497590524</v>
      </c>
      <c r="J16" s="17">
        <v>505.37610742750883</v>
      </c>
      <c r="K16" s="17">
        <v>509.6694635839699</v>
      </c>
      <c r="L16" s="17">
        <v>2194.1705710701031</v>
      </c>
      <c r="M16" s="17">
        <v>1098.4614680377226</v>
      </c>
      <c r="N16" s="17">
        <v>677.27947278980969</v>
      </c>
      <c r="O16" s="17">
        <v>661.04787154514293</v>
      </c>
      <c r="P16" s="17">
        <v>700.50925825193156</v>
      </c>
      <c r="Q16" s="17">
        <v>2648.5123991003129</v>
      </c>
      <c r="R16" s="17">
        <v>2529.1894881117582</v>
      </c>
      <c r="S16" s="17">
        <v>1535.4645577397828</v>
      </c>
      <c r="T16" s="17">
        <v>1822.9176695183924</v>
      </c>
      <c r="U16" s="17">
        <v>1473.1282128959415</v>
      </c>
      <c r="V16" s="17">
        <v>1378.5513439945967</v>
      </c>
      <c r="W16" s="17">
        <v>1346.3986802508971</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11.333968433135198</v>
      </c>
      <c r="D20" s="5">
        <v>11.607920178865179</v>
      </c>
      <c r="E20" s="5">
        <v>12.097509644089701</v>
      </c>
      <c r="F20" s="5">
        <v>18.855942410088943</v>
      </c>
      <c r="G20" s="5">
        <v>27.177782691097139</v>
      </c>
      <c r="H20" s="5">
        <v>37.421217206511038</v>
      </c>
      <c r="I20" s="5">
        <v>65.575715334701627</v>
      </c>
      <c r="J20" s="5">
        <v>69.913854784956769</v>
      </c>
      <c r="K20" s="5">
        <v>122.71797790486333</v>
      </c>
      <c r="L20" s="5">
        <v>88.771729787891601</v>
      </c>
      <c r="M20" s="5">
        <v>97.352408977407634</v>
      </c>
      <c r="N20" s="5">
        <v>107.90045919815684</v>
      </c>
      <c r="O20" s="5">
        <v>117.93533165680364</v>
      </c>
      <c r="P20" s="5">
        <v>132.48884091099677</v>
      </c>
      <c r="Q20" s="5">
        <v>154.92120695323547</v>
      </c>
      <c r="R20" s="5">
        <v>167.14338398384734</v>
      </c>
      <c r="S20" s="5">
        <v>177.17492972611018</v>
      </c>
      <c r="T20" s="5">
        <v>182.01934247107167</v>
      </c>
      <c r="U20" s="5">
        <v>203.99904054308524</v>
      </c>
      <c r="V20" s="5">
        <v>215.27319054237466</v>
      </c>
      <c r="W20" s="5">
        <v>248.6909147140469</v>
      </c>
    </row>
    <row r="21" spans="1:23" s="3" customFormat="1">
      <c r="A21" s="6" t="s">
        <v>144</v>
      </c>
      <c r="B21" s="80" t="s">
        <v>129</v>
      </c>
      <c r="C21" s="5">
        <v>5.5427053529754344</v>
      </c>
      <c r="D21" s="5">
        <v>25.818464267519374</v>
      </c>
      <c r="E21" s="5">
        <v>25.888531705510125</v>
      </c>
      <c r="F21" s="5">
        <v>38.351400894830022</v>
      </c>
      <c r="G21" s="5">
        <v>32.92041894794351</v>
      </c>
      <c r="H21" s="5">
        <v>78.662524838529208</v>
      </c>
      <c r="I21" s="5">
        <v>237.5056962315183</v>
      </c>
      <c r="J21" s="5">
        <v>174.86903088568209</v>
      </c>
      <c r="K21" s="5">
        <v>288.59386385505007</v>
      </c>
      <c r="L21" s="5">
        <v>370.05667725171241</v>
      </c>
      <c r="M21" s="5">
        <v>387.15157703393839</v>
      </c>
      <c r="N21" s="5">
        <v>487.63853217315619</v>
      </c>
      <c r="O21" s="5">
        <v>745.60172407789605</v>
      </c>
      <c r="P21" s="5">
        <v>1233.9066870340157</v>
      </c>
      <c r="Q21" s="5">
        <v>3088.0436031028476</v>
      </c>
      <c r="R21" s="5">
        <v>3639.1682066181656</v>
      </c>
      <c r="S21" s="5">
        <v>4340.2127742410157</v>
      </c>
      <c r="T21" s="5">
        <v>3537.6957127240116</v>
      </c>
      <c r="U21" s="5">
        <v>3789.8767316575477</v>
      </c>
      <c r="V21" s="5">
        <v>4013.9434187269303</v>
      </c>
      <c r="W21" s="5">
        <v>4060.3967570030495</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65.661321784980743</v>
      </c>
      <c r="D24" s="17">
        <v>97.057030447134053</v>
      </c>
      <c r="E24" s="17">
        <v>110.95908243134254</v>
      </c>
      <c r="F24" s="17">
        <v>145.26962636308576</v>
      </c>
      <c r="G24" s="17">
        <v>163.17515452366465</v>
      </c>
      <c r="H24" s="17">
        <v>231.15902643065425</v>
      </c>
      <c r="I24" s="17">
        <v>426.73809282196589</v>
      </c>
      <c r="J24" s="17">
        <v>377.61685563367485</v>
      </c>
      <c r="K24" s="17">
        <v>561.33888746548939</v>
      </c>
      <c r="L24" s="17">
        <v>622.93797838098806</v>
      </c>
      <c r="M24" s="17">
        <v>649.02183682394002</v>
      </c>
      <c r="N24" s="17">
        <v>763.81095233011104</v>
      </c>
      <c r="O24" s="17">
        <v>1038.7732036553148</v>
      </c>
      <c r="P24" s="17">
        <v>1553.0187376013034</v>
      </c>
      <c r="Q24" s="17">
        <v>3448.5689650356048</v>
      </c>
      <c r="R24" s="17">
        <v>4035.8550592800561</v>
      </c>
      <c r="S24" s="17">
        <v>4764.8602716329087</v>
      </c>
      <c r="T24" s="17">
        <v>3986.4691247688802</v>
      </c>
      <c r="U24" s="17">
        <v>4277.2036837078094</v>
      </c>
      <c r="V24" s="17">
        <v>4536.2318133715789</v>
      </c>
      <c r="W24" s="17">
        <v>4631.3616092731172</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38.660355909576751</v>
      </c>
      <c r="D28" s="5">
        <v>33.092007581111979</v>
      </c>
      <c r="E28" s="5">
        <v>30.49058801368064</v>
      </c>
      <c r="F28" s="5">
        <v>37.493199622876787</v>
      </c>
      <c r="G28" s="5">
        <v>52.128018805383832</v>
      </c>
      <c r="H28" s="5">
        <v>67.076007044421232</v>
      </c>
      <c r="I28" s="5">
        <v>75.963754943570422</v>
      </c>
      <c r="J28" s="5">
        <v>51.627882896527368</v>
      </c>
      <c r="K28" s="5">
        <v>103.66378127654161</v>
      </c>
      <c r="L28" s="5">
        <v>121.05550148500998</v>
      </c>
      <c r="M28" s="5">
        <v>137.36929723728429</v>
      </c>
      <c r="N28" s="5">
        <v>133.79864678181676</v>
      </c>
      <c r="O28" s="5">
        <v>135.30101756430082</v>
      </c>
      <c r="P28" s="5">
        <v>149.69162287123424</v>
      </c>
      <c r="Q28" s="5">
        <v>187.29962062030282</v>
      </c>
      <c r="R28" s="5">
        <v>209.84466025326995</v>
      </c>
      <c r="S28" s="5">
        <v>194.57931502436631</v>
      </c>
      <c r="T28" s="5">
        <v>209.2685995809567</v>
      </c>
      <c r="U28" s="5">
        <v>226.779127687205</v>
      </c>
      <c r="V28" s="5">
        <v>215.74395098076704</v>
      </c>
      <c r="W28" s="5">
        <v>262.58409011427153</v>
      </c>
    </row>
    <row r="29" spans="1:23" s="3" customFormat="1">
      <c r="A29" s="6" t="s">
        <v>145</v>
      </c>
      <c r="B29" s="80" t="s">
        <v>129</v>
      </c>
      <c r="C29" s="5">
        <v>0</v>
      </c>
      <c r="D29" s="5">
        <v>0</v>
      </c>
      <c r="E29" s="5">
        <v>0</v>
      </c>
      <c r="F29" s="5">
        <v>0</v>
      </c>
      <c r="G29" s="5">
        <v>33.476567649985505</v>
      </c>
      <c r="H29" s="5">
        <v>38.20829686482935</v>
      </c>
      <c r="I29" s="5">
        <v>36.639554239255688</v>
      </c>
      <c r="J29" s="5">
        <v>21.83445579168195</v>
      </c>
      <c r="K29" s="5">
        <v>33.502696728333113</v>
      </c>
      <c r="L29" s="5">
        <v>37.024636557363053</v>
      </c>
      <c r="M29" s="5">
        <v>227.4473239195832</v>
      </c>
      <c r="N29" s="5">
        <v>895.10968595300585</v>
      </c>
      <c r="O29" s="5">
        <v>1041.4237610709422</v>
      </c>
      <c r="P29" s="5">
        <v>1000.3261910478976</v>
      </c>
      <c r="Q29" s="5">
        <v>1183.9365069250678</v>
      </c>
      <c r="R29" s="5">
        <v>1304.888286659575</v>
      </c>
      <c r="S29" s="5">
        <v>1208.0707934860393</v>
      </c>
      <c r="T29" s="5">
        <v>1377.7259113328967</v>
      </c>
      <c r="U29" s="5">
        <v>1827.6728233758654</v>
      </c>
      <c r="V29" s="5">
        <v>1669.3332618817815</v>
      </c>
      <c r="W29" s="5">
        <v>2044.1654249789963</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290.88254217774613</v>
      </c>
      <c r="Q30" s="5">
        <v>266.64249573183349</v>
      </c>
      <c r="R30" s="5">
        <v>285.38239472431439</v>
      </c>
      <c r="S30" s="5">
        <v>228.72100781396477</v>
      </c>
      <c r="T30" s="5">
        <v>480.44749398718801</v>
      </c>
      <c r="U30" s="5">
        <v>504.89027377247567</v>
      </c>
      <c r="V30" s="5">
        <v>429.44251531714775</v>
      </c>
      <c r="W30" s="5">
        <v>540.44043285668079</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84.324899343578352</v>
      </c>
      <c r="D32" s="17">
        <v>87.787413296433982</v>
      </c>
      <c r="E32" s="17">
        <v>96.936410443042632</v>
      </c>
      <c r="F32" s="17">
        <v>118.92244690153518</v>
      </c>
      <c r="G32" s="17">
        <v>179.07292776158044</v>
      </c>
      <c r="H32" s="17">
        <v>211.00159140759757</v>
      </c>
      <c r="I32" s="17">
        <v>229.3411515124331</v>
      </c>
      <c r="J32" s="17">
        <v>197.73422581121332</v>
      </c>
      <c r="K32" s="17">
        <v>279.87152600727774</v>
      </c>
      <c r="L32" s="17">
        <v>311.78229978996808</v>
      </c>
      <c r="M32" s="17">
        <v>518.84758025460644</v>
      </c>
      <c r="N32" s="17">
        <v>1189.7441271868677</v>
      </c>
      <c r="O32" s="17">
        <v>1343.6671069102929</v>
      </c>
      <c r="P32" s="17">
        <v>1624.720790189187</v>
      </c>
      <c r="Q32" s="17">
        <v>1846.4207647685021</v>
      </c>
      <c r="R32" s="17">
        <v>2035.4219375195835</v>
      </c>
      <c r="S32" s="17">
        <v>1890.7870838418132</v>
      </c>
      <c r="T32" s="17">
        <v>2349.1828993126132</v>
      </c>
      <c r="U32" s="17">
        <v>2863.7073270955289</v>
      </c>
      <c r="V32" s="17">
        <v>2639.6648109566495</v>
      </c>
      <c r="W32" s="17">
        <v>3186.8302419899933</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93.471981605178627</v>
      </c>
      <c r="D36" s="5">
        <v>92.649131374022886</v>
      </c>
      <c r="E36" s="5">
        <v>90.523278504902024</v>
      </c>
      <c r="F36" s="5">
        <v>95.686755005416614</v>
      </c>
      <c r="G36" s="5">
        <v>98.283325575211052</v>
      </c>
      <c r="H36" s="5">
        <v>103.93219534438055</v>
      </c>
      <c r="I36" s="5">
        <v>108.39633613923064</v>
      </c>
      <c r="J36" s="5">
        <v>97.914801910188913</v>
      </c>
      <c r="K36" s="5">
        <v>113.91767334829035</v>
      </c>
      <c r="L36" s="5">
        <v>236.99745969004135</v>
      </c>
      <c r="M36" s="5">
        <v>410.80225612642357</v>
      </c>
      <c r="N36" s="5">
        <v>388.07426966513157</v>
      </c>
      <c r="O36" s="5">
        <v>404.00379593705702</v>
      </c>
      <c r="P36" s="5">
        <v>396.3434419653492</v>
      </c>
      <c r="Q36" s="5">
        <v>378.10462147515386</v>
      </c>
      <c r="R36" s="5">
        <v>388.92159247664387</v>
      </c>
      <c r="S36" s="5">
        <v>352.64719790564732</v>
      </c>
      <c r="T36" s="5">
        <v>353.13156244371993</v>
      </c>
      <c r="U36" s="5">
        <v>354.45726897704913</v>
      </c>
      <c r="V36" s="5">
        <v>331.63746922296968</v>
      </c>
      <c r="W36" s="5">
        <v>364.24930226600645</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855.9313581453024</v>
      </c>
      <c r="R37" s="5">
        <v>874.15762545717394</v>
      </c>
      <c r="S37" s="5">
        <v>852.23244234176548</v>
      </c>
      <c r="T37" s="5">
        <v>855.27839317746327</v>
      </c>
      <c r="U37" s="5">
        <v>835.36724014694801</v>
      </c>
      <c r="V37" s="5">
        <v>738.28964619482906</v>
      </c>
      <c r="W37" s="5">
        <v>843.25931685500916</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193.20049294557111</v>
      </c>
      <c r="D40" s="17">
        <v>191.78939745049109</v>
      </c>
      <c r="E40" s="17">
        <v>191.06132770844602</v>
      </c>
      <c r="F40" s="17">
        <v>194.2272277072513</v>
      </c>
      <c r="G40" s="17">
        <v>190.01756147678174</v>
      </c>
      <c r="H40" s="17">
        <v>192.48122402284864</v>
      </c>
      <c r="I40" s="17">
        <v>195.57157905807793</v>
      </c>
      <c r="J40" s="17">
        <v>181.50553274304971</v>
      </c>
      <c r="K40" s="17">
        <v>197.67748204987626</v>
      </c>
      <c r="L40" s="17">
        <v>320.09823961517156</v>
      </c>
      <c r="M40" s="17">
        <v>492.31351381672528</v>
      </c>
      <c r="N40" s="17">
        <v>468.49010397508994</v>
      </c>
      <c r="O40" s="17">
        <v>483.64618955785562</v>
      </c>
      <c r="P40" s="17">
        <v>477.78372462868089</v>
      </c>
      <c r="Q40" s="17">
        <v>1318.9980635418251</v>
      </c>
      <c r="R40" s="17">
        <v>1354.3839694570154</v>
      </c>
      <c r="S40" s="17">
        <v>1303.8290821204919</v>
      </c>
      <c r="T40" s="17">
        <v>1313.181774466768</v>
      </c>
      <c r="U40" s="17">
        <v>1302.1480014262461</v>
      </c>
      <c r="V40" s="17">
        <v>1187.0236363962977</v>
      </c>
      <c r="W40" s="17">
        <v>1327.8654429666938</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0.47845156640226144</v>
      </c>
      <c r="D44" s="5">
        <v>6.4611437143653666E-2</v>
      </c>
      <c r="E44" s="5">
        <v>0.29605756400009398</v>
      </c>
      <c r="F44" s="5">
        <v>1.0535894370153513</v>
      </c>
      <c r="G44" s="5">
        <v>0.95314380159897083</v>
      </c>
      <c r="H44" s="5">
        <v>1.3105584024501107</v>
      </c>
      <c r="I44" s="5">
        <v>0.46374654335121895</v>
      </c>
      <c r="J44" s="5">
        <v>1.3182638449130859</v>
      </c>
      <c r="K44" s="5">
        <v>0.46381423928700077</v>
      </c>
      <c r="L44" s="5">
        <v>1.976958578740335</v>
      </c>
      <c r="M44" s="5">
        <v>2.6371488015210756</v>
      </c>
      <c r="N44" s="5">
        <v>5.3843145341252852</v>
      </c>
      <c r="O44" s="5">
        <v>6.1833264216700714</v>
      </c>
      <c r="P44" s="5">
        <v>4.5260469175409686</v>
      </c>
      <c r="Q44" s="5">
        <v>5.0746442151251365</v>
      </c>
      <c r="R44" s="5">
        <v>3.970643495567959</v>
      </c>
      <c r="S44" s="5">
        <v>8.6711548356538408</v>
      </c>
      <c r="T44" s="5">
        <v>3.8982359097267443</v>
      </c>
      <c r="U44" s="5">
        <v>4.7110443069968868</v>
      </c>
      <c r="V44" s="5">
        <v>8.1191530649812833</v>
      </c>
      <c r="W44" s="5">
        <v>3.89936210792898</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6.4170676424168818</v>
      </c>
      <c r="D48" s="17">
        <v>7.0098339579377438</v>
      </c>
      <c r="E48" s="17">
        <v>8.2903911882574448</v>
      </c>
      <c r="F48" s="17">
        <v>10.52396250338926</v>
      </c>
      <c r="G48" s="17">
        <v>11.413420813738572</v>
      </c>
      <c r="H48" s="17">
        <v>12.771045087897411</v>
      </c>
      <c r="I48" s="17">
        <v>12.848370761405919</v>
      </c>
      <c r="J48" s="17">
        <v>14.252302958323085</v>
      </c>
      <c r="K48" s="17">
        <v>15.3212339142614</v>
      </c>
      <c r="L48" s="17">
        <v>17.724584434836835</v>
      </c>
      <c r="M48" s="17">
        <v>18.114031028622076</v>
      </c>
      <c r="N48" s="17">
        <v>21.358625668912687</v>
      </c>
      <c r="O48" s="17">
        <v>22.424329877466771</v>
      </c>
      <c r="P48" s="17">
        <v>22.185692256748368</v>
      </c>
      <c r="Q48" s="17">
        <v>24.678803595943236</v>
      </c>
      <c r="R48" s="17">
        <v>25.882292509417059</v>
      </c>
      <c r="S48" s="17">
        <v>32.567852973925042</v>
      </c>
      <c r="T48" s="17">
        <v>29.333608629940045</v>
      </c>
      <c r="U48" s="17">
        <v>32.111580951075787</v>
      </c>
      <c r="V48" s="17">
        <v>36.767372329360384</v>
      </c>
      <c r="W48" s="17">
        <v>33.140816659273383</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166.24737115888581</v>
      </c>
      <c r="D4" s="5">
        <v>161.70064186794229</v>
      </c>
      <c r="E4" s="5">
        <v>137.50098604879096</v>
      </c>
      <c r="F4" s="5">
        <v>128.54497049155319</v>
      </c>
      <c r="G4" s="5">
        <v>199.96216292306414</v>
      </c>
      <c r="H4" s="5">
        <v>266.37704229106191</v>
      </c>
      <c r="I4" s="5">
        <v>296.32877877492547</v>
      </c>
      <c r="J4" s="5">
        <v>345.50166994364645</v>
      </c>
      <c r="K4" s="5">
        <v>325.36346924913613</v>
      </c>
      <c r="L4" s="5">
        <v>519.18636504380504</v>
      </c>
      <c r="M4" s="5">
        <v>619.95300677497517</v>
      </c>
      <c r="N4" s="5">
        <v>904.15878234683964</v>
      </c>
      <c r="O4" s="5">
        <v>940.63710947357868</v>
      </c>
      <c r="P4" s="5">
        <v>1069.3167471760646</v>
      </c>
      <c r="Q4" s="5">
        <v>1147.3270940227455</v>
      </c>
      <c r="R4" s="5">
        <v>1548.2924999944112</v>
      </c>
      <c r="S4" s="5">
        <v>1566.5803871569437</v>
      </c>
      <c r="T4" s="5">
        <v>2534.9586807759579</v>
      </c>
      <c r="U4" s="5">
        <v>2604.685955576123</v>
      </c>
      <c r="V4" s="5">
        <v>2639.3716503506253</v>
      </c>
      <c r="W4" s="5">
        <v>3623.3063766413811</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9.2808556117700292</v>
      </c>
      <c r="D5" s="5">
        <v>30.951730232348481</v>
      </c>
      <c r="E5" s="5">
        <v>30.755221316595474</v>
      </c>
      <c r="F5" s="5">
        <v>77.832211899661047</v>
      </c>
      <c r="G5" s="5">
        <v>39.209543158485289</v>
      </c>
      <c r="H5" s="5">
        <v>95.734865037644795</v>
      </c>
      <c r="I5" s="5">
        <v>252.17742073642665</v>
      </c>
      <c r="J5" s="5">
        <v>185.41348600410254</v>
      </c>
      <c r="K5" s="5">
        <v>239.36069342453459</v>
      </c>
      <c r="L5" s="5">
        <v>335.46497795794755</v>
      </c>
      <c r="M5" s="5">
        <v>322.72180782665777</v>
      </c>
      <c r="N5" s="5">
        <v>876.95812999577902</v>
      </c>
      <c r="O5" s="5">
        <v>1944.9755214330858</v>
      </c>
      <c r="P5" s="5">
        <v>2405.2971416355008</v>
      </c>
      <c r="Q5" s="5">
        <v>6447.9300759011667</v>
      </c>
      <c r="R5" s="5">
        <v>6870.4970132660192</v>
      </c>
      <c r="S5" s="5">
        <v>7321.5510486558996</v>
      </c>
      <c r="T5" s="5">
        <v>7019.232923675816</v>
      </c>
      <c r="U5" s="5">
        <v>7155.0683376432371</v>
      </c>
      <c r="V5" s="5">
        <v>8850.4377900317377</v>
      </c>
      <c r="W5" s="5">
        <v>9041.8895730229688</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77.883147042311975</v>
      </c>
      <c r="G6" s="5">
        <v>397.42757427625378</v>
      </c>
      <c r="H6" s="5">
        <v>622.74972041324884</v>
      </c>
      <c r="I6" s="5">
        <v>668.7323076302639</v>
      </c>
      <c r="J6" s="5">
        <v>447.97113165215194</v>
      </c>
      <c r="K6" s="5">
        <v>280.74903201711123</v>
      </c>
      <c r="L6" s="5">
        <v>1355.3366600859388</v>
      </c>
      <c r="M6" s="5">
        <v>822.65681173821042</v>
      </c>
      <c r="N6" s="5">
        <v>3443.4793772583903</v>
      </c>
      <c r="O6" s="5">
        <v>3295.3742336161094</v>
      </c>
      <c r="P6" s="5">
        <v>3273.5199166147463</v>
      </c>
      <c r="Q6" s="5">
        <v>3416.8438600678178</v>
      </c>
      <c r="R6" s="5">
        <v>3196.2459605623453</v>
      </c>
      <c r="S6" s="5">
        <v>3186.2092834229716</v>
      </c>
      <c r="T6" s="5">
        <v>3464.7464971802419</v>
      </c>
      <c r="U6" s="5">
        <v>2895.003704096227</v>
      </c>
      <c r="V6" s="5">
        <v>2985.2710850823223</v>
      </c>
      <c r="W6" s="5">
        <v>3385.7429247038976</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483.40971505061168</v>
      </c>
      <c r="D8" s="17">
        <v>542.22026128576363</v>
      </c>
      <c r="E8" s="17">
        <v>574.06078927381952</v>
      </c>
      <c r="F8" s="17">
        <v>750.28619136576799</v>
      </c>
      <c r="G8" s="17">
        <v>1149.4803135540265</v>
      </c>
      <c r="H8" s="17">
        <v>1542.5440274817711</v>
      </c>
      <c r="I8" s="17">
        <v>1806.2831003047681</v>
      </c>
      <c r="J8" s="17">
        <v>1597.8414688135967</v>
      </c>
      <c r="K8" s="17">
        <v>1535.4404338559043</v>
      </c>
      <c r="L8" s="17">
        <v>2945.5636112569841</v>
      </c>
      <c r="M8" s="17">
        <v>2502.0953943238501</v>
      </c>
      <c r="N8" s="17">
        <v>5975.6869576590634</v>
      </c>
      <c r="O8" s="17">
        <v>6956.096477043222</v>
      </c>
      <c r="P8" s="17">
        <v>7575.4753564818775</v>
      </c>
      <c r="Q8" s="17">
        <v>11927.711575347177</v>
      </c>
      <c r="R8" s="17">
        <v>12632.665884900067</v>
      </c>
      <c r="S8" s="17">
        <v>13173.835597145824</v>
      </c>
      <c r="T8" s="17">
        <v>14201.593546465348</v>
      </c>
      <c r="U8" s="17">
        <v>13914.238224190227</v>
      </c>
      <c r="V8" s="17">
        <v>15815.998476629264</v>
      </c>
      <c r="W8" s="17">
        <v>17449.3922283231</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22.896950222977829</v>
      </c>
      <c r="D12" s="5">
        <v>23.013069867511938</v>
      </c>
      <c r="E12" s="5">
        <v>6.9234221248054419</v>
      </c>
      <c r="F12" s="5">
        <v>17.016572560383022</v>
      </c>
      <c r="G12" s="5">
        <v>46.940351665614415</v>
      </c>
      <c r="H12" s="5">
        <v>66.311805224310618</v>
      </c>
      <c r="I12" s="5">
        <v>75.30768363542694</v>
      </c>
      <c r="J12" s="5">
        <v>99.934016062746323</v>
      </c>
      <c r="K12" s="5">
        <v>47.11032620184892</v>
      </c>
      <c r="L12" s="5">
        <v>183.0363889035265</v>
      </c>
      <c r="M12" s="5">
        <v>172.64524719278037</v>
      </c>
      <c r="N12" s="5">
        <v>229.11031019282314</v>
      </c>
      <c r="O12" s="5">
        <v>258.33696156578736</v>
      </c>
      <c r="P12" s="5">
        <v>287.91970412078825</v>
      </c>
      <c r="Q12" s="5">
        <v>323.88938540137036</v>
      </c>
      <c r="R12" s="5">
        <v>388.01928540550017</v>
      </c>
      <c r="S12" s="5">
        <v>405.8942975859722</v>
      </c>
      <c r="T12" s="5">
        <v>436.96344138702449</v>
      </c>
      <c r="U12" s="5">
        <v>463.55130799992315</v>
      </c>
      <c r="V12" s="5">
        <v>478.75115524197719</v>
      </c>
      <c r="W12" s="5">
        <v>494.48652616866912</v>
      </c>
    </row>
    <row r="13" spans="1:51" s="3" customFormat="1">
      <c r="A13" s="6" t="s">
        <v>127</v>
      </c>
      <c r="B13" s="80" t="s">
        <v>129</v>
      </c>
      <c r="C13" s="5">
        <v>3.7381502660234442</v>
      </c>
      <c r="D13" s="5">
        <v>4.1443602164128857</v>
      </c>
      <c r="E13" s="5">
        <v>4.7672464087402888</v>
      </c>
      <c r="F13" s="5">
        <v>25.242801744216109</v>
      </c>
      <c r="G13" s="5">
        <v>5.110119829845182</v>
      </c>
      <c r="H13" s="5">
        <v>18.897023399300735</v>
      </c>
      <c r="I13" s="5">
        <v>12.578473458517015</v>
      </c>
      <c r="J13" s="5">
        <v>6.3675925237158797</v>
      </c>
      <c r="K13" s="5">
        <v>4.9253316350834844</v>
      </c>
      <c r="L13" s="5">
        <v>23.166560103140171</v>
      </c>
      <c r="M13" s="5">
        <v>28.768011698438389</v>
      </c>
      <c r="N13" s="5">
        <v>365.68903712709886</v>
      </c>
      <c r="O13" s="5">
        <v>964.43443172138359</v>
      </c>
      <c r="P13" s="5">
        <v>1283.6127108936892</v>
      </c>
      <c r="Q13" s="5">
        <v>4127.8439067609997</v>
      </c>
      <c r="R13" s="5">
        <v>4146.6796666905093</v>
      </c>
      <c r="S13" s="5">
        <v>4194.7449795174507</v>
      </c>
      <c r="T13" s="5">
        <v>4173.3598876364804</v>
      </c>
      <c r="U13" s="5">
        <v>4201.4971775909953</v>
      </c>
      <c r="V13" s="5">
        <v>5651.1081678224782</v>
      </c>
      <c r="W13" s="5">
        <v>5806.6676170992314</v>
      </c>
    </row>
    <row r="14" spans="1:51" s="3" customFormat="1">
      <c r="A14" s="6" t="s">
        <v>127</v>
      </c>
      <c r="B14" s="80" t="s">
        <v>130</v>
      </c>
      <c r="C14" s="5">
        <v>0</v>
      </c>
      <c r="D14" s="5">
        <v>0</v>
      </c>
      <c r="E14" s="5">
        <v>0</v>
      </c>
      <c r="F14" s="5">
        <v>77.883147042311975</v>
      </c>
      <c r="G14" s="5">
        <v>397.42757427625378</v>
      </c>
      <c r="H14" s="5">
        <v>622.74972041324884</v>
      </c>
      <c r="I14" s="5">
        <v>668.7323076302639</v>
      </c>
      <c r="J14" s="5">
        <v>447.97113165215194</v>
      </c>
      <c r="K14" s="5">
        <v>280.74903201711123</v>
      </c>
      <c r="L14" s="5">
        <v>1355.3366600859388</v>
      </c>
      <c r="M14" s="5">
        <v>822.65681173821042</v>
      </c>
      <c r="N14" s="5">
        <v>3443.4793772583903</v>
      </c>
      <c r="O14" s="5">
        <v>3295.3742336161094</v>
      </c>
      <c r="P14" s="5">
        <v>3273.5199166147463</v>
      </c>
      <c r="Q14" s="5">
        <v>3416.8438600678178</v>
      </c>
      <c r="R14" s="5">
        <v>3196.2459605623453</v>
      </c>
      <c r="S14" s="5">
        <v>3186.2092834229716</v>
      </c>
      <c r="T14" s="5">
        <v>3464.7464971802419</v>
      </c>
      <c r="U14" s="5">
        <v>2895.003704096227</v>
      </c>
      <c r="V14" s="5">
        <v>2985.2710850823223</v>
      </c>
      <c r="W14" s="5">
        <v>3385.7429247038976</v>
      </c>
    </row>
    <row r="15" spans="1:51" s="3" customFormat="1">
      <c r="A15" s="6" t="s">
        <v>127</v>
      </c>
      <c r="B15" s="80" t="s">
        <v>118</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2" t="s">
        <v>151</v>
      </c>
      <c r="B16" s="102"/>
      <c r="C16" s="17">
        <v>134.40026991967827</v>
      </c>
      <c r="D16" s="17">
        <v>156.31377895606383</v>
      </c>
      <c r="E16" s="17">
        <v>169.54400410307272</v>
      </c>
      <c r="F16" s="17">
        <v>308.6660071741191</v>
      </c>
      <c r="G16" s="17">
        <v>663.6192718633913</v>
      </c>
      <c r="H16" s="17">
        <v>944.83886152879916</v>
      </c>
      <c r="I16" s="17">
        <v>1005.7086671651048</v>
      </c>
      <c r="J16" s="17">
        <v>819.59729441999912</v>
      </c>
      <c r="K16" s="17">
        <v>631.40260693462665</v>
      </c>
      <c r="L16" s="17">
        <v>1880.4550783916925</v>
      </c>
      <c r="M16" s="17">
        <v>1345.2968887857003</v>
      </c>
      <c r="N16" s="17">
        <v>4363.8714917807783</v>
      </c>
      <c r="O16" s="17">
        <v>4855.1933661514677</v>
      </c>
      <c r="P16" s="17">
        <v>5202.8503109336498</v>
      </c>
      <c r="Q16" s="17">
        <v>8265.475157812627</v>
      </c>
      <c r="R16" s="17">
        <v>8170.5088586381316</v>
      </c>
      <c r="S16" s="17">
        <v>8256.6087632418257</v>
      </c>
      <c r="T16" s="17">
        <v>8579.0231154859102</v>
      </c>
      <c r="U16" s="17">
        <v>8092.1153738482981</v>
      </c>
      <c r="V16" s="17">
        <v>9678.1433321892509</v>
      </c>
      <c r="W16" s="17">
        <v>10273.837911933564</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11.333968421046798</v>
      </c>
      <c r="D20" s="5">
        <v>11.607936257938178</v>
      </c>
      <c r="E20" s="5">
        <v>12.114591741674706</v>
      </c>
      <c r="F20" s="5">
        <v>19.042846190401701</v>
      </c>
      <c r="G20" s="5">
        <v>27.370147074779169</v>
      </c>
      <c r="H20" s="5">
        <v>37.997819790559632</v>
      </c>
      <c r="I20" s="5">
        <v>64.395382119832846</v>
      </c>
      <c r="J20" s="5">
        <v>72.189994458195073</v>
      </c>
      <c r="K20" s="5">
        <v>112.803486199483</v>
      </c>
      <c r="L20" s="5">
        <v>88.339349797158434</v>
      </c>
      <c r="M20" s="5">
        <v>95.692667735934691</v>
      </c>
      <c r="N20" s="5">
        <v>107.29120747796381</v>
      </c>
      <c r="O20" s="5">
        <v>119.59240049536912</v>
      </c>
      <c r="P20" s="5">
        <v>133.50960089490721</v>
      </c>
      <c r="Q20" s="5">
        <v>156.75984234874858</v>
      </c>
      <c r="R20" s="5">
        <v>340.08488966953496</v>
      </c>
      <c r="S20" s="5">
        <v>347.43622998425252</v>
      </c>
      <c r="T20" s="5">
        <v>1262.0867259108884</v>
      </c>
      <c r="U20" s="5">
        <v>1285.111366310761</v>
      </c>
      <c r="V20" s="5">
        <v>1294.5193034418282</v>
      </c>
      <c r="W20" s="5">
        <v>1315.6133952820726</v>
      </c>
    </row>
    <row r="21" spans="1:23" s="3" customFormat="1">
      <c r="A21" s="6" t="s">
        <v>144</v>
      </c>
      <c r="B21" s="80" t="s">
        <v>129</v>
      </c>
      <c r="C21" s="5">
        <v>5.5427053457465849</v>
      </c>
      <c r="D21" s="5">
        <v>26.807370015935597</v>
      </c>
      <c r="E21" s="5">
        <v>25.987974907855182</v>
      </c>
      <c r="F21" s="5">
        <v>52.589410155444924</v>
      </c>
      <c r="G21" s="5">
        <v>34.099423328640107</v>
      </c>
      <c r="H21" s="5">
        <v>76.837841638344074</v>
      </c>
      <c r="I21" s="5">
        <v>239.59894727790964</v>
      </c>
      <c r="J21" s="5">
        <v>179.04589348038667</v>
      </c>
      <c r="K21" s="5">
        <v>234.43536178945109</v>
      </c>
      <c r="L21" s="5">
        <v>312.29841785480738</v>
      </c>
      <c r="M21" s="5">
        <v>293.95379612821938</v>
      </c>
      <c r="N21" s="5">
        <v>511.26909286868022</v>
      </c>
      <c r="O21" s="5">
        <v>980.54108971170217</v>
      </c>
      <c r="P21" s="5">
        <v>1121.6844307418114</v>
      </c>
      <c r="Q21" s="5">
        <v>2320.0861691401678</v>
      </c>
      <c r="R21" s="5">
        <v>2276.4491274915686</v>
      </c>
      <c r="S21" s="5">
        <v>2273.6121056830989</v>
      </c>
      <c r="T21" s="5">
        <v>2020.4273892522199</v>
      </c>
      <c r="U21" s="5">
        <v>2123.838664290402</v>
      </c>
      <c r="V21" s="5">
        <v>2375.2132791387107</v>
      </c>
      <c r="W21" s="5">
        <v>2413.6325815592181</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2" t="s">
        <v>151</v>
      </c>
      <c r="B24" s="102"/>
      <c r="C24" s="17">
        <v>65.661321765663487</v>
      </c>
      <c r="D24" s="17">
        <v>98.045952274623275</v>
      </c>
      <c r="E24" s="17">
        <v>111.0756077312726</v>
      </c>
      <c r="F24" s="17">
        <v>159.69453940401343</v>
      </c>
      <c r="G24" s="17">
        <v>164.54652328804326</v>
      </c>
      <c r="H24" s="17">
        <v>229.9109458145177</v>
      </c>
      <c r="I24" s="17">
        <v>427.65101065348847</v>
      </c>
      <c r="J24" s="17">
        <v>384.06985790161775</v>
      </c>
      <c r="K24" s="17">
        <v>497.26589369451005</v>
      </c>
      <c r="L24" s="17">
        <v>564.74733899334979</v>
      </c>
      <c r="M24" s="17">
        <v>554.16431467674806</v>
      </c>
      <c r="N24" s="17">
        <v>786.83226130544199</v>
      </c>
      <c r="O24" s="17">
        <v>1275.3696381276861</v>
      </c>
      <c r="P24" s="17">
        <v>1441.8172412930096</v>
      </c>
      <c r="Q24" s="17">
        <v>2682.4501664684381</v>
      </c>
      <c r="R24" s="17">
        <v>2846.0774858391464</v>
      </c>
      <c r="S24" s="17">
        <v>2868.5209033331344</v>
      </c>
      <c r="T24" s="17">
        <v>3549.2681847369054</v>
      </c>
      <c r="U24" s="17">
        <v>3692.2779421083392</v>
      </c>
      <c r="V24" s="17">
        <v>3976.7477866828131</v>
      </c>
      <c r="W24" s="17">
        <v>4051.5199143973109</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38.582524031315423</v>
      </c>
      <c r="D28" s="5">
        <v>33.520156433149033</v>
      </c>
      <c r="E28" s="5">
        <v>29.123338887063959</v>
      </c>
      <c r="F28" s="5">
        <v>33.713591890743771</v>
      </c>
      <c r="G28" s="5">
        <v>48.307972953388209</v>
      </c>
      <c r="H28" s="5">
        <v>67.832384701217592</v>
      </c>
      <c r="I28" s="5">
        <v>69.428817648684785</v>
      </c>
      <c r="J28" s="5">
        <v>81.6024778095437</v>
      </c>
      <c r="K28" s="5">
        <v>88.601276905421898</v>
      </c>
      <c r="L28" s="5">
        <v>129.31678434005747</v>
      </c>
      <c r="M28" s="5">
        <v>137.18565605556557</v>
      </c>
      <c r="N28" s="5">
        <v>160.0428765551865</v>
      </c>
      <c r="O28" s="5">
        <v>148.80328833571741</v>
      </c>
      <c r="P28" s="5">
        <v>237.77736061687463</v>
      </c>
      <c r="Q28" s="5">
        <v>263.80599097855668</v>
      </c>
      <c r="R28" s="5">
        <v>282.52567613540612</v>
      </c>
      <c r="S28" s="5">
        <v>284.56027437035186</v>
      </c>
      <c r="T28" s="5">
        <v>306.72363399825082</v>
      </c>
      <c r="U28" s="5">
        <v>322.20015886763196</v>
      </c>
      <c r="V28" s="5">
        <v>330.3577862547632</v>
      </c>
      <c r="W28" s="5">
        <v>1135.42904862777</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2" t="s">
        <v>151</v>
      </c>
      <c r="B32" s="102"/>
      <c r="C32" s="17">
        <v>84.247067465317031</v>
      </c>
      <c r="D32" s="17">
        <v>88.215562148471037</v>
      </c>
      <c r="E32" s="17">
        <v>95.569161316425948</v>
      </c>
      <c r="F32" s="17">
        <v>115.14283916940217</v>
      </c>
      <c r="G32" s="17">
        <v>141.7763142595993</v>
      </c>
      <c r="H32" s="17">
        <v>173.54967219956458</v>
      </c>
      <c r="I32" s="17">
        <v>186.16665997829176</v>
      </c>
      <c r="J32" s="17">
        <v>205.87436493254768</v>
      </c>
      <c r="K32" s="17">
        <v>231.30632490782489</v>
      </c>
      <c r="L32" s="17">
        <v>283.01894608765247</v>
      </c>
      <c r="M32" s="17">
        <v>291.21661515330459</v>
      </c>
      <c r="N32" s="17">
        <v>320.8786710072315</v>
      </c>
      <c r="O32" s="17">
        <v>315.74561661076746</v>
      </c>
      <c r="P32" s="17">
        <v>421.59779470918363</v>
      </c>
      <c r="Q32" s="17">
        <v>472.3481324698547</v>
      </c>
      <c r="R32" s="17">
        <v>517.83227201783006</v>
      </c>
      <c r="S32" s="17">
        <v>543.97624188779491</v>
      </c>
      <c r="T32" s="17">
        <v>588.46452840982283</v>
      </c>
      <c r="U32" s="17">
        <v>626.56526112761503</v>
      </c>
      <c r="V32" s="17">
        <v>655.50286903171627</v>
      </c>
      <c r="W32" s="17">
        <v>1475.0693426678149</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92.974578546546908</v>
      </c>
      <c r="D36" s="5">
        <v>93.490553656458729</v>
      </c>
      <c r="E36" s="5">
        <v>89.071657612253247</v>
      </c>
      <c r="F36" s="5">
        <v>58.009245422886366</v>
      </c>
      <c r="G36" s="5">
        <v>76.361545024365611</v>
      </c>
      <c r="H36" s="5">
        <v>92.569456984048273</v>
      </c>
      <c r="I36" s="5">
        <v>86.943909460321763</v>
      </c>
      <c r="J36" s="5">
        <v>91.592905678756239</v>
      </c>
      <c r="K36" s="5">
        <v>75.802461674907349</v>
      </c>
      <c r="L36" s="5">
        <v>116.71384012509691</v>
      </c>
      <c r="M36" s="5">
        <v>210.65514086903096</v>
      </c>
      <c r="N36" s="5">
        <v>402.4653877371004</v>
      </c>
      <c r="O36" s="5">
        <v>409.05069306810532</v>
      </c>
      <c r="P36" s="5">
        <v>404.45639907329502</v>
      </c>
      <c r="Q36" s="5">
        <v>395.92179125103138</v>
      </c>
      <c r="R36" s="5">
        <v>522.8451765101247</v>
      </c>
      <c r="S36" s="5">
        <v>511.24419204919775</v>
      </c>
      <c r="T36" s="5">
        <v>515.61095555744441</v>
      </c>
      <c r="U36" s="5">
        <v>518.334549244649</v>
      </c>
      <c r="V36" s="5">
        <v>516.47332427342246</v>
      </c>
      <c r="W36" s="5">
        <v>662.60672370948396</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0</v>
      </c>
      <c r="R37" s="5">
        <v>447.36821908394063</v>
      </c>
      <c r="S37" s="5">
        <v>853.19396345535097</v>
      </c>
      <c r="T37" s="5">
        <v>825.44564678711549</v>
      </c>
      <c r="U37" s="5">
        <v>829.73249576184003</v>
      </c>
      <c r="V37" s="5">
        <v>824.1163430705476</v>
      </c>
      <c r="W37" s="5">
        <v>821.58937436452072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2" t="s">
        <v>151</v>
      </c>
      <c r="B40" s="102"/>
      <c r="C40" s="17">
        <v>192.70308988693941</v>
      </c>
      <c r="D40" s="17">
        <v>192.63081973292691</v>
      </c>
      <c r="E40" s="17">
        <v>189.60970681579724</v>
      </c>
      <c r="F40" s="17">
        <v>156.54971812472107</v>
      </c>
      <c r="G40" s="17">
        <v>168.09578092593631</v>
      </c>
      <c r="H40" s="17">
        <v>181.11848566251638</v>
      </c>
      <c r="I40" s="17">
        <v>174.11915237916907</v>
      </c>
      <c r="J40" s="17">
        <v>175.18363651161704</v>
      </c>
      <c r="K40" s="17">
        <v>159.56227037649325</v>
      </c>
      <c r="L40" s="17">
        <v>199.81462005022712</v>
      </c>
      <c r="M40" s="17">
        <v>292.16639855933266</v>
      </c>
      <c r="N40" s="17">
        <v>482.88122204705883</v>
      </c>
      <c r="O40" s="17">
        <v>488.69308668890392</v>
      </c>
      <c r="P40" s="17">
        <v>485.8966817366267</v>
      </c>
      <c r="Q40" s="17">
        <v>480.88387517240028</v>
      </c>
      <c r="R40" s="17">
        <v>1061.518147117263</v>
      </c>
      <c r="S40" s="17">
        <v>1463.387597377628</v>
      </c>
      <c r="T40" s="17">
        <v>1445.8284211901448</v>
      </c>
      <c r="U40" s="17">
        <v>1460.390537308738</v>
      </c>
      <c r="V40" s="17">
        <v>1457.6861883224692</v>
      </c>
      <c r="W40" s="17">
        <v>1604.5529219196826</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0.45934993699886062</v>
      </c>
      <c r="D44" s="5">
        <v>6.8925652884379587E-2</v>
      </c>
      <c r="E44" s="5">
        <v>0.26797568299362712</v>
      </c>
      <c r="F44" s="5">
        <v>0.76271442713832627</v>
      </c>
      <c r="G44" s="5">
        <v>0.98214620491674498</v>
      </c>
      <c r="H44" s="5">
        <v>1.6655755909257846</v>
      </c>
      <c r="I44" s="5">
        <v>0.25298591065913251</v>
      </c>
      <c r="J44" s="5">
        <v>0.18227593440510056</v>
      </c>
      <c r="K44" s="5">
        <v>1.0459182674749317</v>
      </c>
      <c r="L44" s="5">
        <v>1.7800018779657893</v>
      </c>
      <c r="M44" s="5">
        <v>3.7742949216635191</v>
      </c>
      <c r="N44" s="5">
        <v>5.249000383765817</v>
      </c>
      <c r="O44" s="5">
        <v>4.8537660085994432</v>
      </c>
      <c r="P44" s="5">
        <v>5.6536824701997075</v>
      </c>
      <c r="Q44" s="5">
        <v>6.9500840430383839</v>
      </c>
      <c r="R44" s="5">
        <v>14.817472273845077</v>
      </c>
      <c r="S44" s="5">
        <v>17.445393167169346</v>
      </c>
      <c r="T44" s="5">
        <v>13.57392392234981</v>
      </c>
      <c r="U44" s="5">
        <v>15.488573153158121</v>
      </c>
      <c r="V44" s="5">
        <v>19.270081138634211</v>
      </c>
      <c r="W44" s="5">
        <v>15.170682853385733</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2" t="s">
        <v>151</v>
      </c>
      <c r="B48" s="102"/>
      <c r="C48" s="17">
        <v>6.3979660130134803</v>
      </c>
      <c r="D48" s="17">
        <v>7.0141481736784694</v>
      </c>
      <c r="E48" s="17">
        <v>8.2623093072509768</v>
      </c>
      <c r="F48" s="17">
        <v>10.233087493512235</v>
      </c>
      <c r="G48" s="17">
        <v>11.442423217056346</v>
      </c>
      <c r="H48" s="17">
        <v>13.126062276373085</v>
      </c>
      <c r="I48" s="17">
        <v>12.637610128713833</v>
      </c>
      <c r="J48" s="17">
        <v>13.1163150478151</v>
      </c>
      <c r="K48" s="17">
        <v>15.903337942449332</v>
      </c>
      <c r="L48" s="17">
        <v>17.527627734062289</v>
      </c>
      <c r="M48" s="17">
        <v>19.251177148764519</v>
      </c>
      <c r="N48" s="17">
        <v>21.223311518553217</v>
      </c>
      <c r="O48" s="17">
        <v>21.094769464396144</v>
      </c>
      <c r="P48" s="17">
        <v>23.313327809407109</v>
      </c>
      <c r="Q48" s="17">
        <v>26.554243423856484</v>
      </c>
      <c r="R48" s="17">
        <v>36.729121287694177</v>
      </c>
      <c r="S48" s="17">
        <v>41.342091305440547</v>
      </c>
      <c r="T48" s="17">
        <v>39.009296642563115</v>
      </c>
      <c r="U48" s="17">
        <v>42.889109797237026</v>
      </c>
      <c r="V48" s="17">
        <v>47.918300403013305</v>
      </c>
      <c r="W48" s="17">
        <v>44.412137404730132</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312.20613539999999</v>
      </c>
      <c r="G5" s="5">
        <v>312.20613539999999</v>
      </c>
      <c r="H5" s="5">
        <v>312.20613539999999</v>
      </c>
      <c r="I5" s="5">
        <v>312.20613539999999</v>
      </c>
      <c r="J5" s="5">
        <v>582.92819538000003</v>
      </c>
      <c r="K5" s="5">
        <v>1820.25802944</v>
      </c>
      <c r="L5" s="5">
        <v>1820.25802944</v>
      </c>
      <c r="M5" s="5">
        <v>1820.25802944</v>
      </c>
      <c r="N5" s="5">
        <v>4122.4837071599995</v>
      </c>
      <c r="O5" s="5">
        <v>4122.4837071599995</v>
      </c>
      <c r="P5" s="5">
        <v>4327.2049708199993</v>
      </c>
      <c r="Q5" s="5">
        <v>5285.2205425199991</v>
      </c>
      <c r="R5" s="5">
        <v>6378.8762731199986</v>
      </c>
      <c r="S5" s="5">
        <v>7343.4656022599993</v>
      </c>
      <c r="T5" s="5">
        <v>7875.5304521399994</v>
      </c>
      <c r="U5" s="5">
        <v>8034.0922262999993</v>
      </c>
      <c r="V5" s="5">
        <v>8034.0922262999993</v>
      </c>
      <c r="W5" s="5">
        <v>8738.3220087000009</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40.90556596822708</v>
      </c>
      <c r="D7" s="5">
        <v>40.885294939727082</v>
      </c>
      <c r="E7" s="5">
        <v>41.068002840527079</v>
      </c>
      <c r="F7" s="5">
        <v>91.750040282127088</v>
      </c>
      <c r="G7" s="5">
        <v>150.86310538532709</v>
      </c>
      <c r="H7" s="5">
        <v>210.93544558442704</v>
      </c>
      <c r="I7" s="5">
        <v>279.05858937152698</v>
      </c>
      <c r="J7" s="5">
        <v>352.66849302022706</v>
      </c>
      <c r="K7" s="5">
        <v>497.8086407112271</v>
      </c>
      <c r="L7" s="5">
        <v>762.29725754242702</v>
      </c>
      <c r="M7" s="5">
        <v>1182.469838325527</v>
      </c>
      <c r="N7" s="5">
        <v>1280.7042009241272</v>
      </c>
      <c r="O7" s="5">
        <v>1604.0002101448276</v>
      </c>
      <c r="P7" s="5">
        <v>1709.0209773928275</v>
      </c>
      <c r="Q7" s="5">
        <v>1850.4018617504275</v>
      </c>
      <c r="R7" s="5">
        <v>1937.3450212765276</v>
      </c>
      <c r="S7" s="5">
        <v>2026.787337083128</v>
      </c>
      <c r="T7" s="5">
        <v>2131.9977228192279</v>
      </c>
      <c r="U7" s="5">
        <v>2251.1585883220278</v>
      </c>
      <c r="V7" s="5">
        <v>2315.2335862107288</v>
      </c>
      <c r="W7" s="5">
        <v>2410.7386497671287</v>
      </c>
    </row>
    <row r="8" spans="1:23">
      <c r="A8" s="6" t="s">
        <v>76</v>
      </c>
      <c r="B8" s="6" t="s">
        <v>129</v>
      </c>
      <c r="C8" s="5">
        <v>0</v>
      </c>
      <c r="D8" s="5">
        <v>20</v>
      </c>
      <c r="E8" s="5">
        <v>20</v>
      </c>
      <c r="F8" s="5">
        <v>20</v>
      </c>
      <c r="G8" s="5">
        <v>59.194746950000003</v>
      </c>
      <c r="H8" s="5">
        <v>59.194746950000003</v>
      </c>
      <c r="I8" s="5">
        <v>59.194746950000003</v>
      </c>
      <c r="J8" s="5">
        <v>59.194746950000003</v>
      </c>
      <c r="K8" s="5">
        <v>59.194746950000003</v>
      </c>
      <c r="L8" s="5">
        <v>59.194746950000003</v>
      </c>
      <c r="M8" s="5">
        <v>143.84895713</v>
      </c>
      <c r="N8" s="5">
        <v>506.32886731999997</v>
      </c>
      <c r="O8" s="5">
        <v>630.73726880000004</v>
      </c>
      <c r="P8" s="5">
        <v>1335.84364519</v>
      </c>
      <c r="Q8" s="5">
        <v>3215.3610739999999</v>
      </c>
      <c r="R8" s="5">
        <v>3707.0978989599998</v>
      </c>
      <c r="S8" s="5">
        <v>4637.34143984</v>
      </c>
      <c r="T8" s="5">
        <v>4702.7215454799998</v>
      </c>
      <c r="U8" s="5">
        <v>5234.4162614299994</v>
      </c>
      <c r="V8" s="5">
        <v>5234.4162614299994</v>
      </c>
      <c r="W8" s="5">
        <v>5234.4162614299994</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2156.3220643599998</v>
      </c>
      <c r="Q9" s="5">
        <v>2156.3220643599998</v>
      </c>
      <c r="R9" s="5">
        <v>2156.3220643599998</v>
      </c>
      <c r="S9" s="5">
        <v>2156.3220643599998</v>
      </c>
      <c r="T9" s="5">
        <v>2266.3855260799996</v>
      </c>
      <c r="U9" s="5">
        <v>2308.5484220699996</v>
      </c>
      <c r="V9" s="5">
        <v>2308.5484220699996</v>
      </c>
      <c r="W9" s="5">
        <v>2308.5484220699996</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2526.3230604663022</v>
      </c>
      <c r="G13" s="17">
        <v>2661.9746963105295</v>
      </c>
      <c r="H13" s="17">
        <v>2763.5480247149449</v>
      </c>
      <c r="I13" s="17">
        <v>2871.670055949804</v>
      </c>
      <c r="J13" s="17">
        <v>3261.6392180102694</v>
      </c>
      <c r="K13" s="17">
        <v>4687.9806793595753</v>
      </c>
      <c r="L13" s="17">
        <v>4996.1043096066824</v>
      </c>
      <c r="M13" s="17">
        <v>5546.9990907975043</v>
      </c>
      <c r="N13" s="17">
        <v>8352.2475181551781</v>
      </c>
      <c r="O13" s="17">
        <v>8842.510456652315</v>
      </c>
      <c r="P13" s="17">
        <v>10022.088727170141</v>
      </c>
      <c r="Q13" s="17">
        <v>13045.607257332395</v>
      </c>
      <c r="R13" s="17">
        <v>14768.128682920225</v>
      </c>
      <c r="S13" s="17">
        <v>16804.082879951442</v>
      </c>
      <c r="T13" s="17">
        <v>17665.959434952794</v>
      </c>
      <c r="U13" s="17">
        <v>18572.333877286208</v>
      </c>
      <c r="V13" s="17">
        <v>18689.33709448771</v>
      </c>
      <c r="W13" s="17">
        <v>19541.889348991197</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270.72205997999998</v>
      </c>
      <c r="K18" s="5">
        <v>1508.05189404</v>
      </c>
      <c r="L18" s="5">
        <v>1508.05189404</v>
      </c>
      <c r="M18" s="5">
        <v>1508.05189404</v>
      </c>
      <c r="N18" s="5">
        <v>3810.2775717599998</v>
      </c>
      <c r="O18" s="5">
        <v>3810.2775717599998</v>
      </c>
      <c r="P18" s="5">
        <v>4014.99883542</v>
      </c>
      <c r="Q18" s="5">
        <v>4973.0144071200002</v>
      </c>
      <c r="R18" s="5">
        <v>6066.6701377199997</v>
      </c>
      <c r="S18" s="5">
        <v>6066.6701377199997</v>
      </c>
      <c r="T18" s="5">
        <v>6356.1537048600003</v>
      </c>
      <c r="U18" s="5">
        <v>6514.7154790200002</v>
      </c>
      <c r="V18" s="5">
        <v>6514.7154790200002</v>
      </c>
      <c r="W18" s="5">
        <v>7218.94526142</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282.40290171041471</v>
      </c>
      <c r="N20" s="5">
        <v>341.42718685391475</v>
      </c>
      <c r="O20" s="5">
        <v>628.97616954371472</v>
      </c>
      <c r="P20" s="5">
        <v>672.14186093361468</v>
      </c>
      <c r="Q20" s="5">
        <v>730.52074737841474</v>
      </c>
      <c r="R20" s="5">
        <v>764.81676743401476</v>
      </c>
      <c r="S20" s="5">
        <v>801.92092550651478</v>
      </c>
      <c r="T20" s="5">
        <v>844.59188638141472</v>
      </c>
      <c r="U20" s="5">
        <v>892.16470041341472</v>
      </c>
      <c r="V20" s="5">
        <v>916.67986137751473</v>
      </c>
      <c r="W20" s="5">
        <v>939.42908841211477</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181.79675795</v>
      </c>
      <c r="Q21" s="5">
        <v>181.79675795</v>
      </c>
      <c r="R21" s="5">
        <v>181.79675795</v>
      </c>
      <c r="S21" s="5">
        <v>181.79675795</v>
      </c>
      <c r="T21" s="5">
        <v>181.79675795</v>
      </c>
      <c r="U21" s="5">
        <v>181.79675795</v>
      </c>
      <c r="V21" s="5">
        <v>181.79675795</v>
      </c>
      <c r="W21" s="5">
        <v>181.79675795</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2597.2439172977406</v>
      </c>
      <c r="K26" s="17">
        <v>3919.1239577742299</v>
      </c>
      <c r="L26" s="17">
        <v>3953.2727577432729</v>
      </c>
      <c r="M26" s="17">
        <v>4016.7265647091513</v>
      </c>
      <c r="N26" s="17">
        <v>6396.0716859697113</v>
      </c>
      <c r="O26" s="17">
        <v>6701.4283980989112</v>
      </c>
      <c r="P26" s="17">
        <v>7152.8814230528078</v>
      </c>
      <c r="Q26" s="17">
        <v>8186.311989009585</v>
      </c>
      <c r="R26" s="17">
        <v>9334.2804199607635</v>
      </c>
      <c r="S26" s="17">
        <v>9392.8616984309847</v>
      </c>
      <c r="T26" s="17">
        <v>9747.5238403472085</v>
      </c>
      <c r="U26" s="17">
        <v>9974.3385641168825</v>
      </c>
      <c r="V26" s="17">
        <v>10020.670703872436</v>
      </c>
      <c r="W26" s="17">
        <v>10768.52327336423</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420.66878586000001</v>
      </c>
      <c r="T31" s="5">
        <v>663.25006859999996</v>
      </c>
      <c r="U31" s="5">
        <v>663.25006859999996</v>
      </c>
      <c r="V31" s="5">
        <v>663.25006859999996</v>
      </c>
      <c r="W31" s="5">
        <v>663.25006859999996</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225.21321053451561</v>
      </c>
      <c r="S33" s="5">
        <v>243.42646819781561</v>
      </c>
      <c r="T33" s="5">
        <v>267.00237023811559</v>
      </c>
      <c r="U33" s="5">
        <v>294.58820733801559</v>
      </c>
      <c r="V33" s="5">
        <v>309.76622014711558</v>
      </c>
      <c r="W33" s="5">
        <v>360.04739039771556</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144.40840148000001</v>
      </c>
      <c r="P34" s="5">
        <v>667.71801991999996</v>
      </c>
      <c r="Q34" s="5">
        <v>1450.7426096199999</v>
      </c>
      <c r="R34" s="5">
        <v>1942.4794345800001</v>
      </c>
      <c r="S34" s="5">
        <v>2637.3280688300001</v>
      </c>
      <c r="T34" s="5">
        <v>2637.3280688300001</v>
      </c>
      <c r="U34" s="5">
        <v>2637.3280688300001</v>
      </c>
      <c r="V34" s="5">
        <v>2637.3280688300001</v>
      </c>
      <c r="W34" s="5">
        <v>2637.3280688300001</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397.44692560155755</v>
      </c>
      <c r="P39" s="17">
        <v>949.20731974060004</v>
      </c>
      <c r="Q39" s="17">
        <v>1769.4314098918937</v>
      </c>
      <c r="R39" s="17">
        <v>2290.9857600944238</v>
      </c>
      <c r="S39" s="17">
        <v>3434.0902088352045</v>
      </c>
      <c r="T39" s="17">
        <v>3708.4670164461113</v>
      </c>
      <c r="U39" s="17">
        <v>3746.8330214437497</v>
      </c>
      <c r="V39" s="17">
        <v>3771.1812117957115</v>
      </c>
      <c r="W39" s="17">
        <v>3829.9907939396007</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145</v>
      </c>
      <c r="B47" s="6" t="s">
        <v>129</v>
      </c>
      <c r="C47" s="5">
        <v>0</v>
      </c>
      <c r="D47" s="5">
        <v>0</v>
      </c>
      <c r="E47" s="5">
        <v>0</v>
      </c>
      <c r="F47" s="5">
        <v>0</v>
      </c>
      <c r="G47" s="5">
        <v>39.194746950000003</v>
      </c>
      <c r="H47" s="5">
        <v>39.194746950000003</v>
      </c>
      <c r="I47" s="5">
        <v>39.194746950000003</v>
      </c>
      <c r="J47" s="5">
        <v>39.194746950000003</v>
      </c>
      <c r="K47" s="5">
        <v>39.194746950000003</v>
      </c>
      <c r="L47" s="5">
        <v>39.194746950000003</v>
      </c>
      <c r="M47" s="5">
        <v>123.84895713</v>
      </c>
      <c r="N47" s="5">
        <v>486.32886731999997</v>
      </c>
      <c r="O47" s="5">
        <v>486.32886731999997</v>
      </c>
      <c r="P47" s="5">
        <v>486.32886731999997</v>
      </c>
      <c r="Q47" s="5">
        <v>628.75616331999993</v>
      </c>
      <c r="R47" s="5">
        <v>628.75616331999993</v>
      </c>
      <c r="S47" s="5">
        <v>737.96547217</v>
      </c>
      <c r="T47" s="5">
        <v>803.34557781000001</v>
      </c>
      <c r="U47" s="5">
        <v>1335.0402937600002</v>
      </c>
      <c r="V47" s="5">
        <v>1335.0402937600002</v>
      </c>
      <c r="W47" s="5">
        <v>1335.0402937600002</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116.32206436</v>
      </c>
      <c r="Q48" s="5">
        <v>116.32206436</v>
      </c>
      <c r="R48" s="5">
        <v>116.32206436</v>
      </c>
      <c r="S48" s="5">
        <v>116.32206436</v>
      </c>
      <c r="T48" s="5">
        <v>226.38552608000001</v>
      </c>
      <c r="U48" s="5">
        <v>268.54842207000002</v>
      </c>
      <c r="V48" s="5">
        <v>268.54842207000002</v>
      </c>
      <c r="W48" s="5">
        <v>268.54842207000002</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33.403387584349915</v>
      </c>
      <c r="H52" s="17">
        <v>60.765410156721885</v>
      </c>
      <c r="I52" s="17">
        <v>89.41817142252637</v>
      </c>
      <c r="J52" s="17">
        <v>120.13513196573857</v>
      </c>
      <c r="K52" s="17">
        <v>168.34117200800083</v>
      </c>
      <c r="L52" s="17">
        <v>193.68734435798183</v>
      </c>
      <c r="M52" s="17">
        <v>305.34973131013163</v>
      </c>
      <c r="N52" s="17">
        <v>699.3919168745482</v>
      </c>
      <c r="O52" s="17">
        <v>728.47518648386097</v>
      </c>
      <c r="P52" s="17">
        <v>891.4776361486422</v>
      </c>
      <c r="Q52" s="17">
        <v>1090.5842903684893</v>
      </c>
      <c r="R52" s="17">
        <v>1130.303296046972</v>
      </c>
      <c r="S52" s="17">
        <v>1280.4392362233261</v>
      </c>
      <c r="T52" s="17">
        <v>1498.9498130389022</v>
      </c>
      <c r="U52" s="17">
        <v>2124.1864239511433</v>
      </c>
      <c r="V52" s="17">
        <v>2160.8214628847836</v>
      </c>
      <c r="W52" s="17">
        <v>2195.7467722363276</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312.20613539999999</v>
      </c>
      <c r="G57" s="5">
        <v>312.20613539999999</v>
      </c>
      <c r="H57" s="5">
        <v>312.20613539999999</v>
      </c>
      <c r="I57" s="5">
        <v>312.20613539999999</v>
      </c>
      <c r="J57" s="5">
        <v>312.20613539999999</v>
      </c>
      <c r="K57" s="5">
        <v>312.20613539999999</v>
      </c>
      <c r="L57" s="5">
        <v>312.20613539999999</v>
      </c>
      <c r="M57" s="5">
        <v>312.20613539999999</v>
      </c>
      <c r="N57" s="5">
        <v>312.20613539999999</v>
      </c>
      <c r="O57" s="5">
        <v>312.20613539999999</v>
      </c>
      <c r="P57" s="5">
        <v>312.20613539999999</v>
      </c>
      <c r="Q57" s="5">
        <v>312.20613539999999</v>
      </c>
      <c r="R57" s="5">
        <v>312.20613539999999</v>
      </c>
      <c r="S57" s="5">
        <v>856.12667868000005</v>
      </c>
      <c r="T57" s="5">
        <v>856.12667868000005</v>
      </c>
      <c r="U57" s="5">
        <v>856.12667868000005</v>
      </c>
      <c r="V57" s="5">
        <v>856.12667868000005</v>
      </c>
      <c r="W57" s="5">
        <v>856.12667868000005</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20.67575489593705</v>
      </c>
      <c r="H59" s="5">
        <v>26.512822687737046</v>
      </c>
      <c r="I59" s="5">
        <v>32.315477609437053</v>
      </c>
      <c r="J59" s="5">
        <v>37.896265903437055</v>
      </c>
      <c r="K59" s="5">
        <v>46.283158625737045</v>
      </c>
      <c r="L59" s="5">
        <v>273.26580697873703</v>
      </c>
      <c r="M59" s="5">
        <v>622.69689901553681</v>
      </c>
      <c r="N59" s="5">
        <v>626.68736839973678</v>
      </c>
      <c r="O59" s="5">
        <v>630.49263781203672</v>
      </c>
      <c r="P59" s="5">
        <v>636.25616926753673</v>
      </c>
      <c r="Q59" s="5">
        <v>645.42487633923679</v>
      </c>
      <c r="R59" s="5">
        <v>651.48536520883681</v>
      </c>
      <c r="S59" s="5">
        <v>658.10727937253682</v>
      </c>
      <c r="T59" s="5">
        <v>665.88184576323681</v>
      </c>
      <c r="U59" s="5">
        <v>674.80474573933679</v>
      </c>
      <c r="V59" s="5">
        <v>678.70241846673684</v>
      </c>
      <c r="W59" s="5">
        <v>682.57895503183681</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954.06554311000002</v>
      </c>
      <c r="R60" s="5">
        <v>954.06554311000002</v>
      </c>
      <c r="S60" s="5">
        <v>1080.25114089</v>
      </c>
      <c r="T60" s="5">
        <v>1080.25114089</v>
      </c>
      <c r="U60" s="5">
        <v>1080.25114089</v>
      </c>
      <c r="V60" s="5">
        <v>1080.25114089</v>
      </c>
      <c r="W60" s="5">
        <v>1080.25114089</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343.12266589096782</v>
      </c>
      <c r="G65" s="17">
        <v>353.71693396718013</v>
      </c>
      <c r="H65" s="17">
        <v>363.85470622307054</v>
      </c>
      <c r="I65" s="17">
        <v>373.34644818303173</v>
      </c>
      <c r="J65" s="17">
        <v>383.28891841815465</v>
      </c>
      <c r="K65" s="17">
        <v>396.31196092918623</v>
      </c>
      <c r="L65" s="17">
        <v>627.80635572013909</v>
      </c>
      <c r="M65" s="17">
        <v>982.12057552383169</v>
      </c>
      <c r="N65" s="17">
        <v>990.49852352732364</v>
      </c>
      <c r="O65" s="17">
        <v>997.7599381030667</v>
      </c>
      <c r="P65" s="17">
        <v>1008.3326885997159</v>
      </c>
      <c r="Q65" s="17">
        <v>1975.8186886847493</v>
      </c>
      <c r="R65" s="17">
        <v>1987.1657985883605</v>
      </c>
      <c r="S65" s="17">
        <v>2669.2294020281161</v>
      </c>
      <c r="T65" s="17">
        <v>2681.328355826724</v>
      </c>
      <c r="U65" s="17">
        <v>2694.8337444327631</v>
      </c>
      <c r="V65" s="17">
        <v>2703.4125996355788</v>
      </c>
      <c r="W65" s="17">
        <v>2713.219259920661</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390.00000000000006</v>
      </c>
      <c r="S6" s="5">
        <v>390.00000000000006</v>
      </c>
      <c r="T6" s="5">
        <v>390.00000000000006</v>
      </c>
      <c r="U6" s="5">
        <v>390.00000000000006</v>
      </c>
      <c r="V6" s="5">
        <v>390.00000000000006</v>
      </c>
      <c r="W6" s="5">
        <v>390.00000000000006</v>
      </c>
    </row>
    <row r="7" spans="1:23">
      <c r="A7" s="6" t="s">
        <v>76</v>
      </c>
      <c r="B7" s="6" t="s">
        <v>128</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799.50769194552686</v>
      </c>
      <c r="N7" s="5">
        <v>1185.3519461941271</v>
      </c>
      <c r="O7" s="5">
        <v>1248.1056965948274</v>
      </c>
      <c r="P7" s="5">
        <v>1469.448528202827</v>
      </c>
      <c r="Q7" s="5">
        <v>1610.829412560427</v>
      </c>
      <c r="R7" s="5">
        <v>2317.3859448465282</v>
      </c>
      <c r="S7" s="5">
        <v>2406.8282606531284</v>
      </c>
      <c r="T7" s="5">
        <v>4259.5159136092288</v>
      </c>
      <c r="U7" s="5">
        <v>4378.6767791120265</v>
      </c>
      <c r="V7" s="5">
        <v>4442.7517770007262</v>
      </c>
      <c r="W7" s="5">
        <v>6373.4215762471258</v>
      </c>
    </row>
    <row r="8" spans="1:23">
      <c r="A8" s="6" t="s">
        <v>76</v>
      </c>
      <c r="B8" s="6" t="s">
        <v>129</v>
      </c>
      <c r="C8" s="5">
        <v>0</v>
      </c>
      <c r="D8" s="5">
        <v>20</v>
      </c>
      <c r="E8" s="5">
        <v>20</v>
      </c>
      <c r="F8" s="5">
        <v>20</v>
      </c>
      <c r="G8" s="5">
        <v>20</v>
      </c>
      <c r="H8" s="5">
        <v>20</v>
      </c>
      <c r="I8" s="5">
        <v>20</v>
      </c>
      <c r="J8" s="5">
        <v>20</v>
      </c>
      <c r="K8" s="5">
        <v>20</v>
      </c>
      <c r="L8" s="5">
        <v>20</v>
      </c>
      <c r="M8" s="5">
        <v>20</v>
      </c>
      <c r="N8" s="5">
        <v>20</v>
      </c>
      <c r="O8" s="5">
        <v>1098.5450079100001</v>
      </c>
      <c r="P8" s="5">
        <v>1616.3647841500001</v>
      </c>
      <c r="Q8" s="5">
        <v>3293.4350632400001</v>
      </c>
      <c r="R8" s="5">
        <v>3727.7557564200001</v>
      </c>
      <c r="S8" s="5">
        <v>4153.2142339700004</v>
      </c>
      <c r="T8" s="5">
        <v>4277.6935544799999</v>
      </c>
      <c r="U8" s="5">
        <v>4277.6935544799999</v>
      </c>
      <c r="V8" s="5">
        <v>4891.4734655399998</v>
      </c>
      <c r="W8" s="5">
        <v>4891.4734655399998</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2040</v>
      </c>
      <c r="T9" s="5">
        <v>2040</v>
      </c>
      <c r="U9" s="5">
        <v>2040</v>
      </c>
      <c r="V9" s="5">
        <v>2040</v>
      </c>
      <c r="W9" s="5">
        <v>2040</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1170</v>
      </c>
      <c r="J11" s="5">
        <v>1170</v>
      </c>
      <c r="K11" s="5">
        <v>1170</v>
      </c>
      <c r="L11" s="5">
        <v>1170</v>
      </c>
      <c r="M11" s="5">
        <v>1170</v>
      </c>
      <c r="N11" s="5">
        <v>1992.5</v>
      </c>
      <c r="O11" s="5">
        <v>1992.5</v>
      </c>
      <c r="P11" s="5">
        <v>1992.5</v>
      </c>
      <c r="Q11" s="5">
        <v>5312.5</v>
      </c>
      <c r="R11" s="5">
        <v>6062.5</v>
      </c>
      <c r="S11" s="5">
        <v>6062.5</v>
      </c>
      <c r="T11" s="5">
        <v>6062.5</v>
      </c>
      <c r="U11" s="5">
        <v>6062.5</v>
      </c>
      <c r="V11" s="5">
        <v>6062.5</v>
      </c>
      <c r="W11" s="5">
        <v>6062.5</v>
      </c>
    </row>
    <row r="12" spans="1:23">
      <c r="A12" s="6" t="s">
        <v>76</v>
      </c>
      <c r="B12" s="6" t="s">
        <v>134</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2" t="s">
        <v>248</v>
      </c>
      <c r="B13" s="102"/>
      <c r="C13" s="17">
        <v>-19.609775988923715</v>
      </c>
      <c r="D13" s="17">
        <v>42.283997590148417</v>
      </c>
      <c r="E13" s="17">
        <v>82.111702563064242</v>
      </c>
      <c r="F13" s="17">
        <v>2214.116925066302</v>
      </c>
      <c r="G13" s="17">
        <v>2309.8648986705293</v>
      </c>
      <c r="H13" s="17">
        <v>2411.4382270749447</v>
      </c>
      <c r="I13" s="17">
        <v>2519.5602583098043</v>
      </c>
      <c r="J13" s="17">
        <v>2638.8073603902694</v>
      </c>
      <c r="K13" s="17">
        <v>2827.8189876795745</v>
      </c>
      <c r="L13" s="17">
        <v>2913.7404628966824</v>
      </c>
      <c r="M13" s="17">
        <v>3219.9299578475043</v>
      </c>
      <c r="N13" s="17">
        <v>3648.0826889451778</v>
      </c>
      <c r="O13" s="17">
        <v>4831.9399750523144</v>
      </c>
      <c r="P13" s="17">
        <v>5619.510381760143</v>
      </c>
      <c r="Q13" s="17">
        <v>7482.5661905023944</v>
      </c>
      <c r="R13" s="17">
        <v>9063.6291264702286</v>
      </c>
      <c r="S13" s="17">
        <v>9630.2089310314459</v>
      </c>
      <c r="T13" s="17">
        <v>11656.533656522795</v>
      </c>
      <c r="U13" s="17">
        <v>11830.488712756207</v>
      </c>
      <c r="V13" s="17">
        <v>12561.271841017708</v>
      </c>
      <c r="W13" s="17">
        <v>14544.759048811195</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319.65680973371474</v>
      </c>
      <c r="P20" s="5">
        <v>362.8225011236147</v>
      </c>
      <c r="Q20" s="5">
        <v>421.2013875684147</v>
      </c>
      <c r="R20" s="5">
        <v>528.00085808401479</v>
      </c>
      <c r="S20" s="5">
        <v>565.10501615651481</v>
      </c>
      <c r="T20" s="5">
        <v>607.77597703141475</v>
      </c>
      <c r="U20" s="5">
        <v>655.34879106341475</v>
      </c>
      <c r="V20" s="5">
        <v>679.86395202751476</v>
      </c>
      <c r="W20" s="5">
        <v>702.6131790621148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612.30200055</v>
      </c>
      <c r="P21" s="5">
        <v>968.00408282000001</v>
      </c>
      <c r="Q21" s="5">
        <v>2074.7654140300001</v>
      </c>
      <c r="R21" s="5">
        <v>2074.7654140300001</v>
      </c>
      <c r="S21" s="5">
        <v>2074.7654140300001</v>
      </c>
      <c r="T21" s="5">
        <v>2199.2447345400001</v>
      </c>
      <c r="U21" s="5">
        <v>2199.2447345400001</v>
      </c>
      <c r="V21" s="5">
        <v>2732.4236716200003</v>
      </c>
      <c r="W21" s="5">
        <v>2732.4236716200003</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28.853869337157398</v>
      </c>
      <c r="D26" s="17">
        <v>47.82994222740566</v>
      </c>
      <c r="E26" s="17">
        <v>65.416146886292552</v>
      </c>
      <c r="F26" s="17">
        <v>2144.0878265143556</v>
      </c>
      <c r="G26" s="17">
        <v>2184.7466295611407</v>
      </c>
      <c r="H26" s="17">
        <v>2228.1454153491431</v>
      </c>
      <c r="I26" s="17">
        <v>2273.5665751499023</v>
      </c>
      <c r="J26" s="17">
        <v>2326.5218573177408</v>
      </c>
      <c r="K26" s="17">
        <v>2411.0720637342301</v>
      </c>
      <c r="L26" s="17">
        <v>2445.2208637032732</v>
      </c>
      <c r="M26" s="17">
        <v>2489.6574317591512</v>
      </c>
      <c r="N26" s="17">
        <v>2537.0170132197122</v>
      </c>
      <c r="O26" s="17">
        <v>3194.1334670789115</v>
      </c>
      <c r="P26" s="17">
        <v>3614.770552692808</v>
      </c>
      <c r="Q26" s="17">
        <v>4796.9468781595851</v>
      </c>
      <c r="R26" s="17">
        <v>4923.7630289707631</v>
      </c>
      <c r="S26" s="17">
        <v>4982.3443074409834</v>
      </c>
      <c r="T26" s="17">
        <v>5172.002202727208</v>
      </c>
      <c r="U26" s="17">
        <v>5240.2551523368838</v>
      </c>
      <c r="V26" s="17">
        <v>5819.7662291724382</v>
      </c>
      <c r="W26" s="17">
        <v>5863.389016264231</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203.42885705451559</v>
      </c>
      <c r="R33" s="5">
        <v>545.19517394451555</v>
      </c>
      <c r="S33" s="5">
        <v>563.4084316078156</v>
      </c>
      <c r="T33" s="5">
        <v>2334.4616008681164</v>
      </c>
      <c r="U33" s="5">
        <v>2362.0474379680163</v>
      </c>
      <c r="V33" s="5">
        <v>2377.2254507771163</v>
      </c>
      <c r="W33" s="5">
        <v>2391.8083192277163</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486.24300735999998</v>
      </c>
      <c r="P34" s="5">
        <v>648.36070132999998</v>
      </c>
      <c r="Q34" s="5">
        <v>1218.66964921</v>
      </c>
      <c r="R34" s="5">
        <v>1218.66964921</v>
      </c>
      <c r="S34" s="5">
        <v>1218.66964921</v>
      </c>
      <c r="T34" s="5">
        <v>1218.66964921</v>
      </c>
      <c r="U34" s="5">
        <v>1218.66964921</v>
      </c>
      <c r="V34" s="5">
        <v>1299.2706231900002</v>
      </c>
      <c r="W34" s="5">
        <v>1299.2706231900002</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739.28153148155752</v>
      </c>
      <c r="P39" s="17">
        <v>929.85000115060006</v>
      </c>
      <c r="Q39" s="17">
        <v>1537.3584494818938</v>
      </c>
      <c r="R39" s="17">
        <v>1887.1579381344236</v>
      </c>
      <c r="S39" s="17">
        <v>1914.7449667652045</v>
      </c>
      <c r="T39" s="17">
        <v>3694.0177588561123</v>
      </c>
      <c r="U39" s="17">
        <v>3732.3837638537502</v>
      </c>
      <c r="V39" s="17">
        <v>3837.3329281857123</v>
      </c>
      <c r="W39" s="17">
        <v>3860.4442085296014</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319.04809231129133</v>
      </c>
      <c r="Q46" s="5">
        <v>361.84169112729131</v>
      </c>
      <c r="R46" s="5">
        <v>384.89635122439131</v>
      </c>
      <c r="S46" s="5">
        <v>410.56866504389131</v>
      </c>
      <c r="T46" s="5">
        <v>439.72572647429132</v>
      </c>
      <c r="U46" s="5">
        <v>472.58660425229129</v>
      </c>
      <c r="V46" s="5">
        <v>492.0939375121913</v>
      </c>
      <c r="W46" s="5">
        <v>2087.3141438974912</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85</v>
      </c>
      <c r="J50" s="5">
        <v>85</v>
      </c>
      <c r="K50" s="5">
        <v>85</v>
      </c>
      <c r="L50" s="5">
        <v>85</v>
      </c>
      <c r="M50" s="5">
        <v>85</v>
      </c>
      <c r="N50" s="5">
        <v>85</v>
      </c>
      <c r="O50" s="5">
        <v>85</v>
      </c>
      <c r="P50" s="5">
        <v>85</v>
      </c>
      <c r="Q50" s="5">
        <v>1950</v>
      </c>
      <c r="R50" s="5">
        <v>2700</v>
      </c>
      <c r="S50" s="5">
        <v>2700</v>
      </c>
      <c r="T50" s="5">
        <v>2700</v>
      </c>
      <c r="U50" s="5">
        <v>2700</v>
      </c>
      <c r="V50" s="5">
        <v>2700</v>
      </c>
      <c r="W50" s="5">
        <v>2700</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400.85824437864215</v>
      </c>
      <c r="Q52" s="17">
        <v>457.5376025984894</v>
      </c>
      <c r="R52" s="17">
        <v>497.25660827697203</v>
      </c>
      <c r="S52" s="17">
        <v>538.18323960332589</v>
      </c>
      <c r="T52" s="17">
        <v>581.25024905890211</v>
      </c>
      <c r="U52" s="17">
        <v>632.62924803114333</v>
      </c>
      <c r="V52" s="17">
        <v>669.26428696478331</v>
      </c>
      <c r="W52" s="17">
        <v>2281.6754054163271</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258.75199154553707</v>
      </c>
      <c r="N59" s="5">
        <v>580.11221465973688</v>
      </c>
      <c r="O59" s="5">
        <v>583.91748407203681</v>
      </c>
      <c r="P59" s="5">
        <v>593.97153997753685</v>
      </c>
      <c r="Q59" s="5">
        <v>603.1402470492369</v>
      </c>
      <c r="R59" s="5">
        <v>836.32869480883687</v>
      </c>
      <c r="S59" s="5">
        <v>842.95060897253688</v>
      </c>
      <c r="T59" s="5">
        <v>850.72517536323687</v>
      </c>
      <c r="U59" s="5">
        <v>859.64807533933686</v>
      </c>
      <c r="V59" s="5">
        <v>863.54574806673691</v>
      </c>
      <c r="W59" s="5">
        <v>1160.7995130218374</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0</v>
      </c>
      <c r="R60" s="5">
        <v>434.32069317999998</v>
      </c>
      <c r="S60" s="5">
        <v>859.77917073000003</v>
      </c>
      <c r="T60" s="5">
        <v>859.77917073000003</v>
      </c>
      <c r="U60" s="5">
        <v>859.77917073000003</v>
      </c>
      <c r="V60" s="5">
        <v>859.77917073000003</v>
      </c>
      <c r="W60" s="5">
        <v>859.77917073000003</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2" t="s">
        <v>248</v>
      </c>
      <c r="B65" s="102"/>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305.96953265383189</v>
      </c>
      <c r="N65" s="17">
        <v>631.71723438732374</v>
      </c>
      <c r="O65" s="17">
        <v>638.9786489630668</v>
      </c>
      <c r="P65" s="17">
        <v>653.841923909716</v>
      </c>
      <c r="Q65" s="17">
        <v>667.2623808847494</v>
      </c>
      <c r="R65" s="17">
        <v>1340.0581428583605</v>
      </c>
      <c r="S65" s="17">
        <v>1777.474082788116</v>
      </c>
      <c r="T65" s="17">
        <v>1789.5730365867244</v>
      </c>
      <c r="U65" s="17">
        <v>1803.0784251927632</v>
      </c>
      <c r="V65" s="17">
        <v>1811.6572803955789</v>
      </c>
      <c r="W65" s="17">
        <v>2114.8411690706612</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750</v>
      </c>
      <c r="S76" s="5">
        <v>750</v>
      </c>
      <c r="T76" s="5">
        <v>750</v>
      </c>
      <c r="U76" s="5">
        <v>750</v>
      </c>
      <c r="V76" s="5">
        <v>750</v>
      </c>
      <c r="W76" s="5">
        <v>750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415.39340822970939</v>
      </c>
      <c r="S78" s="17">
        <v>417.46233443381396</v>
      </c>
      <c r="T78" s="17">
        <v>419.69040929384619</v>
      </c>
      <c r="U78" s="17">
        <v>422.14212334166854</v>
      </c>
      <c r="V78" s="17">
        <v>423.25111629919735</v>
      </c>
      <c r="W78" s="17">
        <v>424.40924953037734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1038.1920269899999</v>
      </c>
      <c r="K7" s="5">
        <v>1038.1920269899999</v>
      </c>
      <c r="L7" s="5">
        <v>1038.1920269899999</v>
      </c>
      <c r="M7" s="5">
        <v>1038.1920269899999</v>
      </c>
      <c r="N7" s="5">
        <v>1038.1920269899999</v>
      </c>
      <c r="O7" s="5">
        <v>1038.1920269899999</v>
      </c>
      <c r="P7" s="5">
        <v>1038.1920269899999</v>
      </c>
      <c r="Q7" s="5">
        <v>1038.1920269899999</v>
      </c>
      <c r="R7" s="5">
        <v>1038.1920269899999</v>
      </c>
      <c r="S7" s="5">
        <v>1038.1920269899999</v>
      </c>
      <c r="T7" s="5">
        <v>1038.1920269899999</v>
      </c>
      <c r="U7" s="5">
        <v>1038.1920269899999</v>
      </c>
      <c r="V7" s="5">
        <v>1038.1920269899999</v>
      </c>
      <c r="W7" s="5">
        <v>1038.1920269899999</v>
      </c>
      <c r="X7" s="5">
        <v>1038.1920269899999</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406.80797301000001</v>
      </c>
      <c r="J10" s="5">
        <v>406.80797301000001</v>
      </c>
      <c r="K10" s="5">
        <v>406.80797301000001</v>
      </c>
      <c r="L10" s="5">
        <v>406.80797301000001</v>
      </c>
      <c r="M10" s="5">
        <v>406.80797301000001</v>
      </c>
      <c r="N10" s="5">
        <v>406.80797301000001</v>
      </c>
      <c r="O10" s="5">
        <v>406.80797301000001</v>
      </c>
      <c r="P10" s="5">
        <v>406.80797301000001</v>
      </c>
      <c r="Q10" s="5">
        <v>406.80797301000001</v>
      </c>
      <c r="R10" s="5">
        <v>406.80797301000001</v>
      </c>
      <c r="S10" s="5">
        <v>406.80797301000001</v>
      </c>
      <c r="T10" s="5">
        <v>406.80797301000001</v>
      </c>
      <c r="U10" s="5">
        <v>406.80797301000001</v>
      </c>
      <c r="V10" s="5">
        <v>406.80797301000001</v>
      </c>
      <c r="W10" s="5">
        <v>406.80797301000001</v>
      </c>
      <c r="X10" s="5">
        <v>406.80797301000001</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c r="Z11" s="64"/>
    </row>
    <row r="12" spans="1:26">
      <c r="A12" s="54" t="s">
        <v>144</v>
      </c>
      <c r="B12" s="54" t="s">
        <v>169</v>
      </c>
      <c r="C12" s="54" t="s">
        <v>170</v>
      </c>
      <c r="D12" s="5">
        <v>0</v>
      </c>
      <c r="E12" s="5">
        <v>0</v>
      </c>
      <c r="F12" s="5">
        <v>0</v>
      </c>
      <c r="G12" s="5">
        <v>0</v>
      </c>
      <c r="H12" s="5">
        <v>0</v>
      </c>
      <c r="I12" s="5">
        <v>0</v>
      </c>
      <c r="J12" s="5">
        <v>184.55710135000001</v>
      </c>
      <c r="K12" s="5">
        <v>245.35772792</v>
      </c>
      <c r="L12" s="5">
        <v>914.14484127000003</v>
      </c>
      <c r="M12" s="5">
        <v>914.14484127000003</v>
      </c>
      <c r="N12" s="5">
        <v>914.14484127000003</v>
      </c>
      <c r="O12" s="5">
        <v>914.14484127000003</v>
      </c>
      <c r="P12" s="5">
        <v>914.14484127000003</v>
      </c>
      <c r="Q12" s="5">
        <v>914.14484127000003</v>
      </c>
      <c r="R12" s="5">
        <v>914.14484127000003</v>
      </c>
      <c r="S12" s="5">
        <v>914.14484127000003</v>
      </c>
      <c r="T12" s="5">
        <v>914.14484127000003</v>
      </c>
      <c r="U12" s="5">
        <v>914.14484127000003</v>
      </c>
      <c r="V12" s="5">
        <v>914.14484127000003</v>
      </c>
      <c r="W12" s="5">
        <v>914.14484127000003</v>
      </c>
      <c r="X12" s="5">
        <v>914.14484127000003</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201.28390350000001</v>
      </c>
      <c r="J14" s="5">
        <v>300</v>
      </c>
      <c r="K14" s="5">
        <v>300</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250.13736728000001</v>
      </c>
      <c r="K15" s="5">
        <v>250.13736728000001</v>
      </c>
      <c r="L15" s="5">
        <v>250.13736728000001</v>
      </c>
      <c r="M15" s="5">
        <v>250.13736728000001</v>
      </c>
      <c r="N15" s="5">
        <v>250.13736728000001</v>
      </c>
      <c r="O15" s="5">
        <v>250.13736728000001</v>
      </c>
      <c r="P15" s="5">
        <v>250.13736728000001</v>
      </c>
      <c r="Q15" s="5">
        <v>250.13736728000001</v>
      </c>
      <c r="R15" s="5">
        <v>250.13736728000001</v>
      </c>
      <c r="S15" s="5">
        <v>250.13736728000001</v>
      </c>
      <c r="T15" s="5">
        <v>250.13736728000001</v>
      </c>
      <c r="U15" s="5">
        <v>250.13736728000001</v>
      </c>
      <c r="V15" s="5">
        <v>250.13736728000001</v>
      </c>
      <c r="W15" s="5">
        <v>250.13736728000001</v>
      </c>
      <c r="X15" s="5">
        <v>250.13736728000001</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100</v>
      </c>
      <c r="H27" s="5">
        <v>260</v>
      </c>
      <c r="I27" s="5">
        <v>420</v>
      </c>
      <c r="J27" s="5">
        <v>580</v>
      </c>
      <c r="K27" s="5">
        <v>580</v>
      </c>
      <c r="L27" s="5">
        <v>580</v>
      </c>
      <c r="M27" s="5">
        <v>580</v>
      </c>
      <c r="N27" s="5">
        <v>580</v>
      </c>
      <c r="O27" s="5">
        <v>580</v>
      </c>
      <c r="P27" s="5">
        <v>580</v>
      </c>
      <c r="Q27" s="5">
        <v>580</v>
      </c>
      <c r="R27" s="5">
        <v>580</v>
      </c>
      <c r="S27" s="5">
        <v>580</v>
      </c>
      <c r="T27" s="5">
        <v>580</v>
      </c>
      <c r="U27" s="5">
        <v>580</v>
      </c>
      <c r="V27" s="5">
        <v>580</v>
      </c>
      <c r="W27" s="5">
        <v>580</v>
      </c>
      <c r="X27" s="5">
        <v>580</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384.45175979999999</v>
      </c>
      <c r="N34" s="5">
        <v>634.30753682</v>
      </c>
      <c r="O34" s="5">
        <v>893.33863208000002</v>
      </c>
      <c r="P34" s="5">
        <v>893.33863208000002</v>
      </c>
      <c r="Q34" s="5">
        <v>893.33863208000002</v>
      </c>
      <c r="R34" s="5">
        <v>893.33863208000002</v>
      </c>
      <c r="S34" s="5">
        <v>893.33863208000002</v>
      </c>
      <c r="T34" s="5">
        <v>893.33863208000002</v>
      </c>
      <c r="U34" s="5">
        <v>893.33863208000002</v>
      </c>
      <c r="V34" s="5">
        <v>893.33863208000002</v>
      </c>
      <c r="W34" s="5">
        <v>893.33863208000002</v>
      </c>
      <c r="X34" s="5">
        <v>893.33863208000002</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1812.5</v>
      </c>
      <c r="Q40" s="5">
        <v>1812.5</v>
      </c>
      <c r="R40" s="5">
        <v>1812.5</v>
      </c>
      <c r="S40" s="5">
        <v>1812.5</v>
      </c>
      <c r="T40" s="5">
        <v>1812.5</v>
      </c>
      <c r="U40" s="5">
        <v>1812.5</v>
      </c>
      <c r="V40" s="5">
        <v>1812.5</v>
      </c>
      <c r="W40" s="5">
        <v>1812.5</v>
      </c>
      <c r="X40" s="5">
        <v>1812.5</v>
      </c>
      <c r="Z40" s="64"/>
    </row>
    <row r="41" spans="1:26">
      <c r="A41" s="103" t="s">
        <v>226</v>
      </c>
      <c r="B41" s="103"/>
      <c r="C41" s="86"/>
      <c r="D41" s="55">
        <v>0</v>
      </c>
      <c r="E41" s="55">
        <v>790</v>
      </c>
      <c r="F41" s="55">
        <v>790</v>
      </c>
      <c r="G41" s="55">
        <v>890</v>
      </c>
      <c r="H41" s="55">
        <v>1050</v>
      </c>
      <c r="I41" s="55">
        <v>1703.09187651</v>
      </c>
      <c r="J41" s="55">
        <v>3284.6944686300003</v>
      </c>
      <c r="K41" s="55">
        <v>3345.4950951999999</v>
      </c>
      <c r="L41" s="55">
        <v>4014.2822085500002</v>
      </c>
      <c r="M41" s="55">
        <v>4398.7339683500004</v>
      </c>
      <c r="N41" s="55">
        <v>4648.5897453699999</v>
      </c>
      <c r="O41" s="55">
        <v>5312.6208406300002</v>
      </c>
      <c r="P41" s="55">
        <v>7125.1208406300002</v>
      </c>
      <c r="Q41" s="55">
        <v>7125.1208406300002</v>
      </c>
      <c r="R41" s="55">
        <v>7125.1208406300002</v>
      </c>
      <c r="S41" s="55">
        <v>7125.1208406300002</v>
      </c>
      <c r="T41" s="55">
        <v>7125.1208406300002</v>
      </c>
      <c r="U41" s="55">
        <v>7125.1208406300002</v>
      </c>
      <c r="V41" s="55">
        <v>7125.1208406300002</v>
      </c>
      <c r="W41" s="55">
        <v>7125.1208406300002</v>
      </c>
      <c r="X41" s="55">
        <v>7125.1208406300002</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349.96063758999998</v>
      </c>
      <c r="I45" s="5">
        <v>600</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300</v>
      </c>
      <c r="S51" s="5">
        <v>500</v>
      </c>
      <c r="T51" s="5">
        <v>500</v>
      </c>
      <c r="U51" s="5">
        <v>500</v>
      </c>
      <c r="V51" s="5">
        <v>500</v>
      </c>
      <c r="W51" s="5">
        <v>500</v>
      </c>
      <c r="X51" s="5">
        <v>500</v>
      </c>
      <c r="Z51" s="64"/>
    </row>
    <row r="52" spans="1:26">
      <c r="A52" s="54" t="s">
        <v>144</v>
      </c>
      <c r="B52" s="54" t="s">
        <v>169</v>
      </c>
      <c r="C52" s="54" t="s">
        <v>170</v>
      </c>
      <c r="D52" s="5">
        <v>0</v>
      </c>
      <c r="E52" s="5">
        <v>500</v>
      </c>
      <c r="F52" s="5">
        <v>500</v>
      </c>
      <c r="G52" s="5">
        <v>500</v>
      </c>
      <c r="H52" s="5">
        <v>500</v>
      </c>
      <c r="I52" s="5">
        <v>500</v>
      </c>
      <c r="J52" s="5">
        <v>500</v>
      </c>
      <c r="K52" s="5">
        <v>1840.9276448099999</v>
      </c>
      <c r="L52" s="5">
        <v>2085.8551587299999</v>
      </c>
      <c r="M52" s="5">
        <v>2085.8551587299999</v>
      </c>
      <c r="N52" s="5">
        <v>2085.8551587299999</v>
      </c>
      <c r="O52" s="5">
        <v>2085.8551587299999</v>
      </c>
      <c r="P52" s="5">
        <v>2085.8551587299999</v>
      </c>
      <c r="Q52" s="5">
        <v>2085.8551587299999</v>
      </c>
      <c r="R52" s="5">
        <v>2085.8551587299999</v>
      </c>
      <c r="S52" s="5">
        <v>2085.8551587299999</v>
      </c>
      <c r="T52" s="5">
        <v>2085.8551587299999</v>
      </c>
      <c r="U52" s="5">
        <v>2085.8551587299999</v>
      </c>
      <c r="V52" s="5">
        <v>2085.8551587299999</v>
      </c>
      <c r="W52" s="5">
        <v>2085.8551587299999</v>
      </c>
      <c r="X52" s="5">
        <v>2085.8551587299999</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449.86263272000002</v>
      </c>
      <c r="P55" s="5">
        <v>449.86263272000002</v>
      </c>
      <c r="Q55" s="5">
        <v>449.86263272000002</v>
      </c>
      <c r="R55" s="5">
        <v>449.86263272000002</v>
      </c>
      <c r="S55" s="5">
        <v>449.86263272000002</v>
      </c>
      <c r="T55" s="5">
        <v>449.86263272000002</v>
      </c>
      <c r="U55" s="5">
        <v>449.86263272000002</v>
      </c>
      <c r="V55" s="5">
        <v>449.86263272000002</v>
      </c>
      <c r="W55" s="5">
        <v>449.86263272000002</v>
      </c>
      <c r="X55" s="5">
        <v>449.86263272000002</v>
      </c>
      <c r="Z55" s="64"/>
    </row>
    <row r="56" spans="1:26">
      <c r="A56" s="54" t="s">
        <v>127</v>
      </c>
      <c r="B56" s="54" t="s">
        <v>177</v>
      </c>
      <c r="C56" s="54" t="s">
        <v>178</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151.19999999999999</v>
      </c>
      <c r="I65" s="5">
        <v>265.20939670000001</v>
      </c>
      <c r="J65" s="5">
        <v>317.25467635000001</v>
      </c>
      <c r="K65" s="5">
        <v>543.43013439000003</v>
      </c>
      <c r="L65" s="5">
        <v>750</v>
      </c>
      <c r="M65" s="5">
        <v>750</v>
      </c>
      <c r="N65" s="5">
        <v>750</v>
      </c>
      <c r="O65" s="5">
        <v>750</v>
      </c>
      <c r="P65" s="5">
        <v>750</v>
      </c>
      <c r="Q65" s="5">
        <v>750</v>
      </c>
      <c r="R65" s="5">
        <v>750</v>
      </c>
      <c r="S65" s="5">
        <v>750</v>
      </c>
      <c r="T65" s="5">
        <v>750</v>
      </c>
      <c r="U65" s="5">
        <v>750</v>
      </c>
      <c r="V65" s="5">
        <v>750</v>
      </c>
      <c r="W65" s="5">
        <v>750</v>
      </c>
      <c r="X65" s="5">
        <v>750</v>
      </c>
      <c r="Z65" s="64"/>
    </row>
    <row r="66" spans="1:26">
      <c r="A66" s="54" t="s">
        <v>145</v>
      </c>
      <c r="B66" s="54" t="s">
        <v>197</v>
      </c>
      <c r="C66" s="54" t="s">
        <v>198</v>
      </c>
      <c r="D66" s="5">
        <v>0</v>
      </c>
      <c r="E66" s="5">
        <v>0</v>
      </c>
      <c r="F66" s="5">
        <v>0</v>
      </c>
      <c r="G66" s="5">
        <v>0</v>
      </c>
      <c r="H66" s="5">
        <v>219.8</v>
      </c>
      <c r="I66" s="5">
        <v>344.79060329999999</v>
      </c>
      <c r="J66" s="5">
        <v>552.74532364000004</v>
      </c>
      <c r="K66" s="5">
        <v>806.56986561000008</v>
      </c>
      <c r="L66" s="5">
        <v>1080</v>
      </c>
      <c r="M66" s="5">
        <v>1080</v>
      </c>
      <c r="N66" s="5">
        <v>1080</v>
      </c>
      <c r="O66" s="5">
        <v>1080</v>
      </c>
      <c r="P66" s="5">
        <v>1080</v>
      </c>
      <c r="Q66" s="5">
        <v>1080</v>
      </c>
      <c r="R66" s="5">
        <v>1080</v>
      </c>
      <c r="S66" s="5">
        <v>1080</v>
      </c>
      <c r="T66" s="5">
        <v>2000</v>
      </c>
      <c r="U66" s="5">
        <v>2000</v>
      </c>
      <c r="V66" s="5">
        <v>2000</v>
      </c>
      <c r="W66" s="5">
        <v>2000</v>
      </c>
      <c r="X66" s="5">
        <v>2000</v>
      </c>
      <c r="Z66" s="64"/>
    </row>
    <row r="67" spans="1:26">
      <c r="A67" s="54" t="s">
        <v>145</v>
      </c>
      <c r="B67" s="54" t="s">
        <v>199</v>
      </c>
      <c r="C67" s="54" t="s">
        <v>200</v>
      </c>
      <c r="D67" s="5">
        <v>0</v>
      </c>
      <c r="E67" s="5">
        <v>0</v>
      </c>
      <c r="F67" s="5">
        <v>0</v>
      </c>
      <c r="G67" s="5">
        <v>0</v>
      </c>
      <c r="H67" s="5">
        <v>0</v>
      </c>
      <c r="I67" s="5">
        <v>0</v>
      </c>
      <c r="J67" s="5">
        <v>220</v>
      </c>
      <c r="K67" s="5">
        <v>220</v>
      </c>
      <c r="L67" s="5">
        <v>220</v>
      </c>
      <c r="M67" s="5">
        <v>220</v>
      </c>
      <c r="N67" s="5">
        <v>220</v>
      </c>
      <c r="O67" s="5">
        <v>220</v>
      </c>
      <c r="P67" s="5">
        <v>220</v>
      </c>
      <c r="Q67" s="5">
        <v>220</v>
      </c>
      <c r="R67" s="5">
        <v>220</v>
      </c>
      <c r="S67" s="5">
        <v>220</v>
      </c>
      <c r="T67" s="5">
        <v>220</v>
      </c>
      <c r="U67" s="5">
        <v>220</v>
      </c>
      <c r="V67" s="5">
        <v>220</v>
      </c>
      <c r="W67" s="5">
        <v>220</v>
      </c>
      <c r="X67" s="5">
        <v>220</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106.66136793</v>
      </c>
      <c r="P70" s="5">
        <v>106.66136793</v>
      </c>
      <c r="Q70" s="5">
        <v>106.66136793</v>
      </c>
      <c r="R70" s="5">
        <v>106.66136792</v>
      </c>
      <c r="S70" s="5">
        <v>106.66136792</v>
      </c>
      <c r="T70" s="5">
        <v>106.66136792</v>
      </c>
      <c r="U70" s="5">
        <v>106.66136792</v>
      </c>
      <c r="V70" s="5">
        <v>106.66136792</v>
      </c>
      <c r="W70" s="5">
        <v>106.66136792</v>
      </c>
      <c r="X70" s="5">
        <v>106.66136792</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36.490711079999997</v>
      </c>
      <c r="X78" s="5">
        <v>36.490711079999997</v>
      </c>
      <c r="Z78" s="64"/>
    </row>
    <row r="79" spans="1:26">
      <c r="A79" s="54" t="s">
        <v>147</v>
      </c>
      <c r="B79" s="54" t="s">
        <v>223</v>
      </c>
      <c r="C79" s="54" t="s">
        <v>224</v>
      </c>
      <c r="D79" s="5">
        <v>0</v>
      </c>
      <c r="E79" s="5">
        <v>0</v>
      </c>
      <c r="F79" s="5">
        <v>0</v>
      </c>
      <c r="G79" s="5">
        <v>0</v>
      </c>
      <c r="H79" s="5">
        <v>0</v>
      </c>
      <c r="I79" s="5">
        <v>0</v>
      </c>
      <c r="J79" s="5">
        <v>69.545876989999996</v>
      </c>
      <c r="K79" s="5">
        <v>69.545876989999996</v>
      </c>
      <c r="L79" s="5">
        <v>69.545876989999996</v>
      </c>
      <c r="M79" s="5">
        <v>69.545876989999996</v>
      </c>
      <c r="N79" s="5">
        <v>69.545876989999996</v>
      </c>
      <c r="O79" s="5">
        <v>454.46383501000003</v>
      </c>
      <c r="P79" s="5">
        <v>454.46383501000003</v>
      </c>
      <c r="Q79" s="5">
        <v>454.46383501000003</v>
      </c>
      <c r="R79" s="5">
        <v>454.46383501000003</v>
      </c>
      <c r="S79" s="5">
        <v>454.46383501000003</v>
      </c>
      <c r="T79" s="5">
        <v>454.46383501000003</v>
      </c>
      <c r="U79" s="5">
        <v>454.46383501000003</v>
      </c>
      <c r="V79" s="5">
        <v>454.46383501000003</v>
      </c>
      <c r="W79" s="5">
        <v>480</v>
      </c>
      <c r="X79" s="5">
        <v>480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3" t="s">
        <v>226</v>
      </c>
      <c r="B81" s="103"/>
      <c r="C81" s="86"/>
      <c r="D81" s="55">
        <v>0</v>
      </c>
      <c r="E81" s="55">
        <v>1087.2</v>
      </c>
      <c r="F81" s="55">
        <v>1087.2</v>
      </c>
      <c r="G81" s="55">
        <v>1087.2</v>
      </c>
      <c r="H81" s="55">
        <v>1656.96063759</v>
      </c>
      <c r="I81" s="55">
        <v>2387</v>
      </c>
      <c r="J81" s="55">
        <v>2981.5458769800002</v>
      </c>
      <c r="K81" s="55">
        <v>4802.4735217999996</v>
      </c>
      <c r="L81" s="55">
        <v>5528.4010357199995</v>
      </c>
      <c r="M81" s="55">
        <v>5528.4010357199995</v>
      </c>
      <c r="N81" s="55">
        <v>5528.4010357199995</v>
      </c>
      <c r="O81" s="55">
        <v>6669.8429943900001</v>
      </c>
      <c r="P81" s="55">
        <v>6669.8429943900001</v>
      </c>
      <c r="Q81" s="55">
        <v>6669.8429943900001</v>
      </c>
      <c r="R81" s="55">
        <v>12449.84299438</v>
      </c>
      <c r="S81" s="55">
        <v>12649.84299438</v>
      </c>
      <c r="T81" s="55">
        <v>13569.84299438</v>
      </c>
      <c r="U81" s="55">
        <v>13569.84299438</v>
      </c>
      <c r="V81" s="55">
        <v>13569.84299438</v>
      </c>
      <c r="W81" s="55">
        <v>13631.86987045</v>
      </c>
      <c r="X81" s="55">
        <v>13631.86987045</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404.96063758999998</v>
      </c>
      <c r="I87" s="5">
        <v>655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1038.1920269899999</v>
      </c>
      <c r="K89" s="5">
        <v>1038.1920269899999</v>
      </c>
      <c r="L89" s="5">
        <v>1038.1920269899999</v>
      </c>
      <c r="M89" s="5">
        <v>1038.1920269899999</v>
      </c>
      <c r="N89" s="5">
        <v>1038.1920269899999</v>
      </c>
      <c r="O89" s="5">
        <v>1038.1920269899999</v>
      </c>
      <c r="P89" s="5">
        <v>1038.1920269899999</v>
      </c>
      <c r="Q89" s="5">
        <v>1038.1920269899999</v>
      </c>
      <c r="R89" s="5">
        <v>1038.1920269899999</v>
      </c>
      <c r="S89" s="5">
        <v>1038.1920269899999</v>
      </c>
      <c r="T89" s="5">
        <v>1038.1920269899999</v>
      </c>
      <c r="U89" s="5">
        <v>1038.1920269899999</v>
      </c>
      <c r="V89" s="5">
        <v>1038.1920269899999</v>
      </c>
      <c r="W89" s="5">
        <v>1038.1920269899999</v>
      </c>
      <c r="X89" s="5">
        <v>1038.1920269899999</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406.80797301000001</v>
      </c>
      <c r="J92" s="5">
        <v>406.80797301000001</v>
      </c>
      <c r="K92" s="5">
        <v>406.80797301000001</v>
      </c>
      <c r="L92" s="5">
        <v>406.80797301000001</v>
      </c>
      <c r="M92" s="5">
        <v>406.80797301000001</v>
      </c>
      <c r="N92" s="5">
        <v>406.80797301000001</v>
      </c>
      <c r="O92" s="5">
        <v>406.80797301000001</v>
      </c>
      <c r="P92" s="5">
        <v>406.80797301000001</v>
      </c>
      <c r="Q92" s="5">
        <v>406.80797301000001</v>
      </c>
      <c r="R92" s="5">
        <v>406.80797301000001</v>
      </c>
      <c r="S92" s="5">
        <v>406.80797301000001</v>
      </c>
      <c r="T92" s="5">
        <v>406.80797301000001</v>
      </c>
      <c r="U92" s="5">
        <v>406.80797301000001</v>
      </c>
      <c r="V92" s="5">
        <v>406.80797301000001</v>
      </c>
      <c r="W92" s="5">
        <v>406.80797301000001</v>
      </c>
      <c r="X92" s="5">
        <v>406.80797301000001</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300</v>
      </c>
      <c r="S93" s="5">
        <v>500</v>
      </c>
      <c r="T93" s="5">
        <v>500</v>
      </c>
      <c r="U93" s="5">
        <v>500</v>
      </c>
      <c r="V93" s="5">
        <v>500</v>
      </c>
      <c r="W93" s="5">
        <v>500</v>
      </c>
      <c r="X93" s="5">
        <v>500</v>
      </c>
      <c r="Z93" s="64"/>
    </row>
    <row r="94" spans="1:26">
      <c r="A94" s="54" t="s">
        <v>144</v>
      </c>
      <c r="B94" s="54" t="s">
        <v>169</v>
      </c>
      <c r="C94" s="54" t="s">
        <v>170</v>
      </c>
      <c r="D94" s="5">
        <v>0</v>
      </c>
      <c r="E94" s="5">
        <v>500</v>
      </c>
      <c r="F94" s="5">
        <v>500</v>
      </c>
      <c r="G94" s="5">
        <v>500</v>
      </c>
      <c r="H94" s="5">
        <v>500</v>
      </c>
      <c r="I94" s="5">
        <v>500</v>
      </c>
      <c r="J94" s="5">
        <v>684.55710135000004</v>
      </c>
      <c r="K94" s="5">
        <v>2086.2853727299998</v>
      </c>
      <c r="L94" s="5">
        <v>3000</v>
      </c>
      <c r="M94" s="5">
        <v>3000</v>
      </c>
      <c r="N94" s="5">
        <v>3000</v>
      </c>
      <c r="O94" s="5">
        <v>3000</v>
      </c>
      <c r="P94" s="5">
        <v>3000</v>
      </c>
      <c r="Q94" s="5">
        <v>3000</v>
      </c>
      <c r="R94" s="5">
        <v>3000</v>
      </c>
      <c r="S94" s="5">
        <v>3000</v>
      </c>
      <c r="T94" s="5">
        <v>3000</v>
      </c>
      <c r="U94" s="5">
        <v>3000</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201.28390350000001</v>
      </c>
      <c r="J96" s="5">
        <v>300</v>
      </c>
      <c r="K96" s="5">
        <v>300</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250.13736728000001</v>
      </c>
      <c r="K97" s="5">
        <v>250.13736728000001</v>
      </c>
      <c r="L97" s="5">
        <v>250.13736728000001</v>
      </c>
      <c r="M97" s="5">
        <v>250.13736728000001</v>
      </c>
      <c r="N97" s="5">
        <v>250.13736728000001</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265.20939670000001</v>
      </c>
      <c r="J107" s="5">
        <v>317.25467635000001</v>
      </c>
      <c r="K107" s="5">
        <v>543.43013439000003</v>
      </c>
      <c r="L107" s="5">
        <v>750</v>
      </c>
      <c r="M107" s="5">
        <v>750</v>
      </c>
      <c r="N107" s="5">
        <v>750</v>
      </c>
      <c r="O107" s="5">
        <v>750</v>
      </c>
      <c r="P107" s="5">
        <v>750</v>
      </c>
      <c r="Q107" s="5">
        <v>750</v>
      </c>
      <c r="R107" s="5">
        <v>750</v>
      </c>
      <c r="S107" s="5">
        <v>750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219.8</v>
      </c>
      <c r="I108" s="5">
        <v>344.79060329999999</v>
      </c>
      <c r="J108" s="5">
        <v>552.74532364000004</v>
      </c>
      <c r="K108" s="5">
        <v>806.56986561000008</v>
      </c>
      <c r="L108" s="5">
        <v>1080</v>
      </c>
      <c r="M108" s="5">
        <v>1080</v>
      </c>
      <c r="N108" s="5">
        <v>1080</v>
      </c>
      <c r="O108" s="5">
        <v>1080</v>
      </c>
      <c r="P108" s="5">
        <v>1080</v>
      </c>
      <c r="Q108" s="5">
        <v>1080</v>
      </c>
      <c r="R108" s="5">
        <v>1080</v>
      </c>
      <c r="S108" s="5">
        <v>1080</v>
      </c>
      <c r="T108" s="5">
        <v>2000</v>
      </c>
      <c r="U108" s="5">
        <v>2000</v>
      </c>
      <c r="V108" s="5">
        <v>2000</v>
      </c>
      <c r="W108" s="5">
        <v>2000</v>
      </c>
      <c r="X108" s="5">
        <v>2000</v>
      </c>
      <c r="Z108" s="64"/>
    </row>
    <row r="109" spans="1:26">
      <c r="A109" s="54" t="s">
        <v>145</v>
      </c>
      <c r="B109" s="54" t="s">
        <v>199</v>
      </c>
      <c r="C109" s="54" t="s">
        <v>200</v>
      </c>
      <c r="D109" s="5">
        <v>0</v>
      </c>
      <c r="E109" s="5">
        <v>0</v>
      </c>
      <c r="F109" s="5">
        <v>0</v>
      </c>
      <c r="G109" s="5">
        <v>100</v>
      </c>
      <c r="H109" s="5">
        <v>260</v>
      </c>
      <c r="I109" s="5">
        <v>420</v>
      </c>
      <c r="J109" s="5">
        <v>800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106.66136793</v>
      </c>
      <c r="P112" s="5">
        <v>106.66136793</v>
      </c>
      <c r="Q112" s="5">
        <v>106.66136793</v>
      </c>
      <c r="R112" s="5">
        <v>106.66136792</v>
      </c>
      <c r="S112" s="5">
        <v>106.66136792</v>
      </c>
      <c r="T112" s="5">
        <v>106.66136792</v>
      </c>
      <c r="U112" s="5">
        <v>106.66136792</v>
      </c>
      <c r="V112" s="5">
        <v>106.66136792</v>
      </c>
      <c r="W112" s="5">
        <v>106.66136792</v>
      </c>
      <c r="X112" s="5">
        <v>106.66136792</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384.45175979999999</v>
      </c>
      <c r="N116" s="5">
        <v>634.30753682</v>
      </c>
      <c r="O116" s="5">
        <v>893.33863208000002</v>
      </c>
      <c r="P116" s="5">
        <v>893.33863208000002</v>
      </c>
      <c r="Q116" s="5">
        <v>893.33863208000002</v>
      </c>
      <c r="R116" s="5">
        <v>893.33863208000002</v>
      </c>
      <c r="S116" s="5">
        <v>893.33863208000002</v>
      </c>
      <c r="T116" s="5">
        <v>893.33863208000002</v>
      </c>
      <c r="U116" s="5">
        <v>893.33863208000002</v>
      </c>
      <c r="V116" s="5">
        <v>893.33863208000002</v>
      </c>
      <c r="W116" s="5">
        <v>893.33863208000002</v>
      </c>
      <c r="X116" s="5">
        <v>893.33863208000002</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147</v>
      </c>
      <c r="B120" s="54" t="s">
        <v>221</v>
      </c>
      <c r="C120" s="54" t="s">
        <v>222</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186.49071107999998</v>
      </c>
      <c r="X120" s="5">
        <v>186.49071107999998</v>
      </c>
      <c r="Z120" s="64"/>
    </row>
    <row r="121" spans="1:26">
      <c r="A121" s="54" t="s">
        <v>147</v>
      </c>
      <c r="B121" s="54" t="s">
        <v>223</v>
      </c>
      <c r="C121" s="54" t="s">
        <v>224</v>
      </c>
      <c r="D121" s="5">
        <v>0</v>
      </c>
      <c r="E121" s="5">
        <v>0</v>
      </c>
      <c r="F121" s="5">
        <v>0</v>
      </c>
      <c r="G121" s="5">
        <v>0</v>
      </c>
      <c r="H121" s="5">
        <v>0</v>
      </c>
      <c r="I121" s="5">
        <v>0</v>
      </c>
      <c r="J121" s="5">
        <v>69.545876989999996</v>
      </c>
      <c r="K121" s="5">
        <v>69.545876989999996</v>
      </c>
      <c r="L121" s="5">
        <v>69.545876989999996</v>
      </c>
      <c r="M121" s="5">
        <v>69.545876989999996</v>
      </c>
      <c r="N121" s="5">
        <v>69.545876989999996</v>
      </c>
      <c r="O121" s="5">
        <v>454.46383501000003</v>
      </c>
      <c r="P121" s="5">
        <v>454.46383501000003</v>
      </c>
      <c r="Q121" s="5">
        <v>454.46383501000003</v>
      </c>
      <c r="R121" s="5">
        <v>454.46383501000003</v>
      </c>
      <c r="S121" s="5">
        <v>454.46383501000003</v>
      </c>
      <c r="T121" s="5">
        <v>454.46383501000003</v>
      </c>
      <c r="U121" s="5">
        <v>454.46383501000003</v>
      </c>
      <c r="V121" s="5">
        <v>454.46383501000003</v>
      </c>
      <c r="W121" s="5">
        <v>480</v>
      </c>
      <c r="X121" s="5">
        <v>480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1812.5</v>
      </c>
      <c r="Q122" s="5">
        <v>1812.5</v>
      </c>
      <c r="R122" s="5">
        <v>7292.5</v>
      </c>
      <c r="S122" s="5">
        <v>7292.5</v>
      </c>
      <c r="T122" s="5">
        <v>7292.5</v>
      </c>
      <c r="U122" s="5">
        <v>7292.5</v>
      </c>
      <c r="V122" s="5">
        <v>7292.5</v>
      </c>
      <c r="W122" s="5">
        <v>7292.5</v>
      </c>
      <c r="X122" s="5">
        <v>7292.5</v>
      </c>
      <c r="Z122" s="64"/>
    </row>
    <row r="123" spans="1:26">
      <c r="A123" s="103" t="s">
        <v>226</v>
      </c>
      <c r="B123" s="103"/>
      <c r="C123" s="86"/>
      <c r="D123" s="55">
        <v>0</v>
      </c>
      <c r="E123" s="55">
        <v>1877.2</v>
      </c>
      <c r="F123" s="55">
        <v>1877.2</v>
      </c>
      <c r="G123" s="55">
        <v>1977.2</v>
      </c>
      <c r="H123" s="55">
        <v>2706.9606375900003</v>
      </c>
      <c r="I123" s="55">
        <v>4090.09187651</v>
      </c>
      <c r="J123" s="55">
        <v>6266.2403456100001</v>
      </c>
      <c r="K123" s="55">
        <v>8147.9686169999995</v>
      </c>
      <c r="L123" s="55">
        <v>9542.6832442699997</v>
      </c>
      <c r="M123" s="55">
        <v>9927.1350040699999</v>
      </c>
      <c r="N123" s="55">
        <v>10176.99078109</v>
      </c>
      <c r="O123" s="55">
        <v>11982.46383502</v>
      </c>
      <c r="P123" s="55">
        <v>13794.96383502</v>
      </c>
      <c r="Q123" s="55">
        <v>13794.96383502</v>
      </c>
      <c r="R123" s="55">
        <v>19574.963835009999</v>
      </c>
      <c r="S123" s="55">
        <v>19774.963835009999</v>
      </c>
      <c r="T123" s="55">
        <v>20694.963835009999</v>
      </c>
      <c r="U123" s="55">
        <v>20694.963835009999</v>
      </c>
      <c r="V123" s="55">
        <v>20694.963835009999</v>
      </c>
      <c r="W123" s="55">
        <v>20756.990711079998</v>
      </c>
      <c r="X123" s="55">
        <v>20756.990711079998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458.95351928999997</v>
      </c>
      <c r="K8" s="5">
        <v>458.95351928999997</v>
      </c>
      <c r="L8" s="5">
        <v>458.95351928999997</v>
      </c>
      <c r="M8" s="5">
        <v>458.95351928999997</v>
      </c>
      <c r="N8" s="5">
        <v>458.95351928999997</v>
      </c>
      <c r="O8" s="5">
        <v>458.95351928999997</v>
      </c>
      <c r="P8" s="5">
        <v>458.95351928999997</v>
      </c>
      <c r="Q8" s="5">
        <v>458.95351928999997</v>
      </c>
      <c r="R8" s="5">
        <v>458.95351928999997</v>
      </c>
      <c r="S8" s="5">
        <v>458.95351928999997</v>
      </c>
      <c r="T8" s="5">
        <v>458.95351928999997</v>
      </c>
      <c r="U8" s="5">
        <v>458.95351928999997</v>
      </c>
      <c r="V8" s="5">
        <v>458.95351928999997</v>
      </c>
      <c r="W8" s="5">
        <v>458.95351928999997</v>
      </c>
      <c r="X8" s="5">
        <v>458.95351928999997</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406.80797302000002</v>
      </c>
      <c r="J10" s="5">
        <v>1341.04648071</v>
      </c>
      <c r="K10" s="5">
        <v>1341.04648071</v>
      </c>
      <c r="L10" s="5">
        <v>1341.04648071</v>
      </c>
      <c r="M10" s="5">
        <v>1341.04648071</v>
      </c>
      <c r="N10" s="5">
        <v>1341.04648071</v>
      </c>
      <c r="O10" s="5">
        <v>1341.04648071</v>
      </c>
      <c r="P10" s="5">
        <v>1341.04648071</v>
      </c>
      <c r="Q10" s="5">
        <v>1341.04648071</v>
      </c>
      <c r="R10" s="5">
        <v>1341.04648071</v>
      </c>
      <c r="S10" s="5">
        <v>1341.04648071</v>
      </c>
      <c r="T10" s="5">
        <v>1341.04648071</v>
      </c>
      <c r="U10" s="5">
        <v>1341.04648071</v>
      </c>
      <c r="V10" s="5">
        <v>1341.04648071</v>
      </c>
      <c r="W10" s="5">
        <v>1341.04648071</v>
      </c>
      <c r="X10" s="5">
        <v>1341.04648071</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190.45308545</v>
      </c>
      <c r="K12" s="5">
        <v>279.72498042000001</v>
      </c>
      <c r="L12" s="5">
        <v>356.00109285000002</v>
      </c>
      <c r="M12" s="5">
        <v>356.00109285000002</v>
      </c>
      <c r="N12" s="5">
        <v>356.00109285000002</v>
      </c>
      <c r="O12" s="5">
        <v>356.00109285000002</v>
      </c>
      <c r="P12" s="5">
        <v>356.00109285000002</v>
      </c>
      <c r="Q12" s="5">
        <v>356.00109285000002</v>
      </c>
      <c r="R12" s="5">
        <v>1045.90450923</v>
      </c>
      <c r="S12" s="5">
        <v>1045.90450923</v>
      </c>
      <c r="T12" s="5">
        <v>1045.90450923</v>
      </c>
      <c r="U12" s="5">
        <v>1045.90450923</v>
      </c>
      <c r="V12" s="5">
        <v>1162.9988431700001</v>
      </c>
      <c r="W12" s="5">
        <v>1162.9988431700001</v>
      </c>
      <c r="X12" s="5">
        <v>1162.9988431700001</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3142.6192105700002</v>
      </c>
      <c r="U13" s="5">
        <v>3142.6192105700002</v>
      </c>
      <c r="V13" s="5">
        <v>3439.16583687</v>
      </c>
      <c r="W13" s="5">
        <v>5050.1484531799997</v>
      </c>
      <c r="X13" s="5">
        <v>5050.1484531799997</v>
      </c>
    </row>
    <row r="14" spans="1:25">
      <c r="A14" s="54" t="s">
        <v>127</v>
      </c>
      <c r="B14" s="54" t="s">
        <v>173</v>
      </c>
      <c r="C14" s="54" t="s">
        <v>174</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127</v>
      </c>
      <c r="B15" s="54" t="s">
        <v>175</v>
      </c>
      <c r="C15" s="54" t="s">
        <v>176</v>
      </c>
      <c r="D15" s="5">
        <v>0</v>
      </c>
      <c r="E15" s="5">
        <v>150</v>
      </c>
      <c r="F15" s="5">
        <v>150</v>
      </c>
      <c r="G15" s="5">
        <v>150</v>
      </c>
      <c r="H15" s="5">
        <v>150</v>
      </c>
      <c r="I15" s="5">
        <v>150</v>
      </c>
      <c r="J15" s="5">
        <v>150</v>
      </c>
      <c r="K15" s="5">
        <v>150</v>
      </c>
      <c r="L15" s="5">
        <v>150</v>
      </c>
      <c r="M15" s="5">
        <v>702.02698711999994</v>
      </c>
      <c r="N15" s="5">
        <v>866.22888623999995</v>
      </c>
      <c r="O15" s="5">
        <v>1490.7177985400001</v>
      </c>
      <c r="P15" s="5">
        <v>2134.0185590199999</v>
      </c>
      <c r="Q15" s="5">
        <v>2134.0185590199999</v>
      </c>
      <c r="R15" s="5">
        <v>2200</v>
      </c>
      <c r="S15" s="5">
        <v>2200</v>
      </c>
      <c r="T15" s="5">
        <v>2200</v>
      </c>
      <c r="U15" s="5">
        <v>2200</v>
      </c>
      <c r="V15" s="5">
        <v>2200</v>
      </c>
      <c r="W15" s="5">
        <v>2200</v>
      </c>
      <c r="X15" s="5">
        <v>2200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100</v>
      </c>
      <c r="H23" s="5">
        <v>186.81506507</v>
      </c>
      <c r="I23" s="5">
        <v>346.81506507</v>
      </c>
      <c r="J23" s="5">
        <v>380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0</v>
      </c>
      <c r="L24" s="5">
        <v>120</v>
      </c>
      <c r="M24" s="5">
        <v>120</v>
      </c>
      <c r="N24" s="5">
        <v>120</v>
      </c>
      <c r="O24" s="5">
        <v>120</v>
      </c>
      <c r="P24" s="5">
        <v>120</v>
      </c>
      <c r="Q24" s="5">
        <v>120</v>
      </c>
      <c r="R24" s="5">
        <v>120</v>
      </c>
      <c r="S24" s="5">
        <v>120</v>
      </c>
      <c r="T24" s="5">
        <v>400</v>
      </c>
      <c r="U24" s="5">
        <v>400</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73.184934929999997</v>
      </c>
      <c r="I27" s="5">
        <v>73.184934929999997</v>
      </c>
      <c r="J27" s="5">
        <v>200</v>
      </c>
      <c r="K27" s="5">
        <v>360</v>
      </c>
      <c r="L27" s="5">
        <v>400</v>
      </c>
      <c r="M27" s="5">
        <v>400</v>
      </c>
      <c r="N27" s="5">
        <v>400</v>
      </c>
      <c r="O27" s="5">
        <v>400</v>
      </c>
      <c r="P27" s="5">
        <v>400</v>
      </c>
      <c r="Q27" s="5">
        <v>400</v>
      </c>
      <c r="R27" s="5">
        <v>1215.0434072400001</v>
      </c>
      <c r="S27" s="5">
        <v>1215.0434072400001</v>
      </c>
      <c r="T27" s="5">
        <v>1215.0434072400001</v>
      </c>
      <c r="U27" s="5">
        <v>1215.0434072400001</v>
      </c>
      <c r="V27" s="5">
        <v>1215.0434072400001</v>
      </c>
      <c r="W27" s="5">
        <v>1215.0434072400001</v>
      </c>
      <c r="X27" s="5">
        <v>1215.0434072400001</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875.49137384000005</v>
      </c>
      <c r="P29" s="5">
        <v>1000</v>
      </c>
      <c r="Q29" s="5">
        <v>1000</v>
      </c>
      <c r="R29" s="5">
        <v>1000</v>
      </c>
      <c r="S29" s="5">
        <v>1000</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284.32780165000003</v>
      </c>
      <c r="N34" s="5">
        <v>519.71825349000005</v>
      </c>
      <c r="O34" s="5">
        <v>519.71825349000005</v>
      </c>
      <c r="P34" s="5">
        <v>519.71825349000005</v>
      </c>
      <c r="Q34" s="5">
        <v>519.71825349000005</v>
      </c>
      <c r="R34" s="5">
        <v>519.71825349000005</v>
      </c>
      <c r="S34" s="5">
        <v>519.71825349000005</v>
      </c>
      <c r="T34" s="5">
        <v>519.71825349000005</v>
      </c>
      <c r="U34" s="5">
        <v>519.71825349000005</v>
      </c>
      <c r="V34" s="5">
        <v>519.71825349000005</v>
      </c>
      <c r="W34" s="5">
        <v>519.71825349000005</v>
      </c>
      <c r="X34" s="5">
        <v>519.71825349000005</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890</v>
      </c>
      <c r="H40" s="55">
        <v>1050</v>
      </c>
      <c r="I40" s="55">
        <v>1616.80797302</v>
      </c>
      <c r="J40" s="55">
        <v>3005.4530854499999</v>
      </c>
      <c r="K40" s="55">
        <v>3254.7249804200001</v>
      </c>
      <c r="L40" s="55">
        <v>3491.0010928500001</v>
      </c>
      <c r="M40" s="55">
        <v>4327.3558816200002</v>
      </c>
      <c r="N40" s="55">
        <v>4726.94823258</v>
      </c>
      <c r="O40" s="55">
        <v>8811.9285187200003</v>
      </c>
      <c r="P40" s="55">
        <v>9579.7379053599998</v>
      </c>
      <c r="Q40" s="55">
        <v>9579.7379053599998</v>
      </c>
      <c r="R40" s="55">
        <v>12350.666169960001</v>
      </c>
      <c r="S40" s="55">
        <v>12350.666169960001</v>
      </c>
      <c r="T40" s="55">
        <v>13673.28538053</v>
      </c>
      <c r="U40" s="55">
        <v>13673.28538053</v>
      </c>
      <c r="V40" s="55">
        <v>14086.926340770002</v>
      </c>
      <c r="W40" s="55">
        <v>15697.908957080001</v>
      </c>
      <c r="X40" s="55">
        <v>15697.908957080001</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349.96063758999998</v>
      </c>
      <c r="I44" s="5">
        <v>600</v>
      </c>
      <c r="J44" s="5">
        <v>645</v>
      </c>
      <c r="K44" s="5">
        <v>645</v>
      </c>
      <c r="L44" s="5">
        <v>645</v>
      </c>
      <c r="M44" s="5">
        <v>645</v>
      </c>
      <c r="N44" s="5">
        <v>645</v>
      </c>
      <c r="O44" s="5">
        <v>645</v>
      </c>
      <c r="P44" s="5">
        <v>645</v>
      </c>
      <c r="Q44" s="5">
        <v>645</v>
      </c>
      <c r="R44" s="5">
        <v>645</v>
      </c>
      <c r="S44" s="5">
        <v>645</v>
      </c>
      <c r="T44" s="5">
        <v>1363.6124362599999</v>
      </c>
      <c r="U44" s="5">
        <v>1363.6124362599999</v>
      </c>
      <c r="V44" s="5">
        <v>1580.91366707</v>
      </c>
      <c r="W44" s="5">
        <v>1580.91366707</v>
      </c>
      <c r="X44" s="5">
        <v>1580.91366707</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353.14771688000002</v>
      </c>
      <c r="L49" s="5">
        <v>824.91793554000003</v>
      </c>
      <c r="M49" s="5">
        <v>824.91793554000003</v>
      </c>
      <c r="N49" s="5">
        <v>824.91793554000003</v>
      </c>
      <c r="O49" s="5">
        <v>824.91793554000003</v>
      </c>
      <c r="P49" s="5">
        <v>824.91793554000003</v>
      </c>
      <c r="Q49" s="5">
        <v>824.91793554000003</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500</v>
      </c>
      <c r="J51" s="5">
        <v>500</v>
      </c>
      <c r="K51" s="5">
        <v>1400</v>
      </c>
      <c r="L51" s="5">
        <v>1400</v>
      </c>
      <c r="M51" s="5">
        <v>1400</v>
      </c>
      <c r="N51" s="5">
        <v>1400</v>
      </c>
      <c r="O51" s="5">
        <v>1400</v>
      </c>
      <c r="P51" s="5">
        <v>1400</v>
      </c>
      <c r="Q51" s="5">
        <v>1400</v>
      </c>
      <c r="R51" s="5">
        <v>1649.34185849</v>
      </c>
      <c r="S51" s="5">
        <v>2777.0315969799999</v>
      </c>
      <c r="T51" s="5">
        <v>3954.0954907700002</v>
      </c>
      <c r="U51" s="5">
        <v>3954.0954907700002</v>
      </c>
      <c r="V51" s="5">
        <v>3954.0954907700002</v>
      </c>
      <c r="W51" s="5">
        <v>3954.0954907700002</v>
      </c>
      <c r="X51" s="5">
        <v>3954.0954907700002</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185</v>
      </c>
      <c r="P53" s="5">
        <v>185</v>
      </c>
      <c r="Q53" s="5">
        <v>185</v>
      </c>
      <c r="R53" s="5">
        <v>2461.99025433</v>
      </c>
      <c r="S53" s="5">
        <v>2461.99025433</v>
      </c>
      <c r="T53" s="5">
        <v>3767.9085084799999</v>
      </c>
      <c r="U53" s="5">
        <v>3767.9085084799999</v>
      </c>
      <c r="V53" s="5">
        <v>3767.9085084799999</v>
      </c>
      <c r="W53" s="5">
        <v>3767.9085084799999</v>
      </c>
      <c r="X53" s="5">
        <v>3767.9085084799999</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800</v>
      </c>
      <c r="P54" s="5">
        <v>800</v>
      </c>
      <c r="Q54" s="5">
        <v>800</v>
      </c>
      <c r="R54" s="5">
        <v>800</v>
      </c>
      <c r="S54" s="5">
        <v>800</v>
      </c>
      <c r="T54" s="5">
        <v>800</v>
      </c>
      <c r="U54" s="5">
        <v>800</v>
      </c>
      <c r="V54" s="5">
        <v>800</v>
      </c>
      <c r="W54" s="5">
        <v>800</v>
      </c>
      <c r="X54" s="5">
        <v>800</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100</v>
      </c>
      <c r="P60" s="5">
        <v>300</v>
      </c>
      <c r="Q60" s="5">
        <v>300</v>
      </c>
      <c r="R60" s="5">
        <v>300</v>
      </c>
      <c r="S60" s="5">
        <v>300</v>
      </c>
      <c r="T60" s="5">
        <v>300</v>
      </c>
      <c r="U60" s="5">
        <v>300</v>
      </c>
      <c r="V60" s="5">
        <v>300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428.8</v>
      </c>
      <c r="I63" s="5">
        <v>450</v>
      </c>
      <c r="J63" s="5">
        <v>450</v>
      </c>
      <c r="K63" s="5">
        <v>450</v>
      </c>
      <c r="L63" s="5">
        <v>700</v>
      </c>
      <c r="M63" s="5">
        <v>700</v>
      </c>
      <c r="N63" s="5">
        <v>700</v>
      </c>
      <c r="O63" s="5">
        <v>700</v>
      </c>
      <c r="P63" s="5">
        <v>700</v>
      </c>
      <c r="Q63" s="5">
        <v>700</v>
      </c>
      <c r="R63" s="5">
        <v>700</v>
      </c>
      <c r="S63" s="5">
        <v>700</v>
      </c>
      <c r="T63" s="5">
        <v>700</v>
      </c>
      <c r="U63" s="5">
        <v>700</v>
      </c>
      <c r="V63" s="5">
        <v>870.43559830000004</v>
      </c>
      <c r="W63" s="5">
        <v>1050</v>
      </c>
      <c r="X63" s="5">
        <v>1050</v>
      </c>
      <c r="Y63" s="3"/>
    </row>
    <row r="64" spans="1:25">
      <c r="A64" s="54" t="s">
        <v>145</v>
      </c>
      <c r="B64" s="54" t="s">
        <v>195</v>
      </c>
      <c r="C64" s="54" t="s">
        <v>196</v>
      </c>
      <c r="D64" s="5">
        <v>0</v>
      </c>
      <c r="E64" s="5">
        <v>151.19999999999999</v>
      </c>
      <c r="F64" s="5">
        <v>151.19999999999999</v>
      </c>
      <c r="G64" s="5">
        <v>151.19999999999999</v>
      </c>
      <c r="H64" s="5">
        <v>151.19999999999999</v>
      </c>
      <c r="I64" s="5">
        <v>610</v>
      </c>
      <c r="J64" s="5">
        <v>610</v>
      </c>
      <c r="K64" s="5">
        <v>670</v>
      </c>
      <c r="L64" s="5">
        <v>750</v>
      </c>
      <c r="M64" s="5">
        <v>750</v>
      </c>
      <c r="N64" s="5">
        <v>750</v>
      </c>
      <c r="O64" s="5">
        <v>750</v>
      </c>
      <c r="P64" s="5">
        <v>750</v>
      </c>
      <c r="Q64" s="5">
        <v>750</v>
      </c>
      <c r="R64" s="5">
        <v>750</v>
      </c>
      <c r="S64" s="5">
        <v>750</v>
      </c>
      <c r="T64" s="5">
        <v>750</v>
      </c>
      <c r="U64" s="5">
        <v>750</v>
      </c>
      <c r="V64" s="5">
        <v>750</v>
      </c>
      <c r="W64" s="5">
        <v>1000</v>
      </c>
      <c r="X64" s="5">
        <v>1000</v>
      </c>
      <c r="Y64" s="3"/>
    </row>
    <row r="65" spans="1:25">
      <c r="A65" s="54" t="s">
        <v>145</v>
      </c>
      <c r="B65" s="54" t="s">
        <v>197</v>
      </c>
      <c r="C65" s="54" t="s">
        <v>198</v>
      </c>
      <c r="D65" s="5">
        <v>0</v>
      </c>
      <c r="E65" s="5">
        <v>0</v>
      </c>
      <c r="F65" s="5">
        <v>0</v>
      </c>
      <c r="G65" s="5">
        <v>0</v>
      </c>
      <c r="H65" s="5">
        <v>0</v>
      </c>
      <c r="I65" s="5">
        <v>0</v>
      </c>
      <c r="J65" s="5">
        <v>80</v>
      </c>
      <c r="K65" s="5">
        <v>500</v>
      </c>
      <c r="L65" s="5">
        <v>650</v>
      </c>
      <c r="M65" s="5">
        <v>650</v>
      </c>
      <c r="N65" s="5">
        <v>650</v>
      </c>
      <c r="O65" s="5">
        <v>650</v>
      </c>
      <c r="P65" s="5">
        <v>650</v>
      </c>
      <c r="Q65" s="5">
        <v>650</v>
      </c>
      <c r="R65" s="5">
        <v>650</v>
      </c>
      <c r="S65" s="5">
        <v>650</v>
      </c>
      <c r="T65" s="5">
        <v>650</v>
      </c>
      <c r="U65" s="5">
        <v>650</v>
      </c>
      <c r="V65" s="5">
        <v>650</v>
      </c>
      <c r="W65" s="5">
        <v>650</v>
      </c>
      <c r="X65" s="5">
        <v>650</v>
      </c>
      <c r="Y65" s="3"/>
    </row>
    <row r="66" spans="1:25">
      <c r="A66" s="54" t="s">
        <v>145</v>
      </c>
      <c r="B66" s="54" t="s">
        <v>199</v>
      </c>
      <c r="C66" s="54" t="s">
        <v>200</v>
      </c>
      <c r="D66" s="5">
        <v>0</v>
      </c>
      <c r="E66" s="5">
        <v>0</v>
      </c>
      <c r="F66" s="5">
        <v>0</v>
      </c>
      <c r="G66" s="5">
        <v>0</v>
      </c>
      <c r="H66" s="5">
        <v>0</v>
      </c>
      <c r="I66" s="5">
        <v>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55</v>
      </c>
      <c r="S67" s="5">
        <v>55</v>
      </c>
      <c r="T67" s="5">
        <v>800</v>
      </c>
      <c r="U67" s="5">
        <v>800</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480.2817465</v>
      </c>
      <c r="P69" s="5">
        <v>480.2817465</v>
      </c>
      <c r="Q69" s="5">
        <v>480.2817465</v>
      </c>
      <c r="R69" s="5">
        <v>623.34745742999996</v>
      </c>
      <c r="S69" s="5">
        <v>623.34745742999996</v>
      </c>
      <c r="T69" s="5">
        <v>795.35840768000003</v>
      </c>
      <c r="U69" s="5">
        <v>795.35840768000003</v>
      </c>
      <c r="V69" s="5">
        <v>795.35840768000003</v>
      </c>
      <c r="W69" s="5">
        <v>795.35840768000003</v>
      </c>
      <c r="X69" s="5">
        <v>795.35840768000003</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139.98604945</v>
      </c>
      <c r="S70" s="5">
        <v>139.98604945</v>
      </c>
      <c r="T70" s="5">
        <v>621.61710568000001</v>
      </c>
      <c r="U70" s="5">
        <v>621.61710568000001</v>
      </c>
      <c r="V70" s="5">
        <v>621.61710568000001</v>
      </c>
      <c r="W70" s="5">
        <v>857.37881472999993</v>
      </c>
      <c r="X70" s="5">
        <v>857.37881472999993</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0</v>
      </c>
      <c r="G78" s="5">
        <v>0</v>
      </c>
      <c r="H78" s="5">
        <v>0</v>
      </c>
      <c r="I78" s="5">
        <v>0</v>
      </c>
      <c r="J78" s="5">
        <v>43.224153909999998</v>
      </c>
      <c r="K78" s="5">
        <v>43.224153909999998</v>
      </c>
      <c r="L78" s="5">
        <v>43.224153909999998</v>
      </c>
      <c r="M78" s="5">
        <v>43.224153909999998</v>
      </c>
      <c r="N78" s="5">
        <v>43.224153909999998</v>
      </c>
      <c r="O78" s="5">
        <v>256.26218320999999</v>
      </c>
      <c r="P78" s="5">
        <v>256.26218320999999</v>
      </c>
      <c r="Q78" s="5">
        <v>256.26218320999999</v>
      </c>
      <c r="R78" s="5">
        <v>256.26218320999999</v>
      </c>
      <c r="S78" s="5">
        <v>900</v>
      </c>
      <c r="T78" s="5">
        <v>1211.88104236</v>
      </c>
      <c r="U78" s="5">
        <v>1211.88104236</v>
      </c>
      <c r="V78" s="5">
        <v>1211.88104236</v>
      </c>
      <c r="W78" s="5">
        <v>1211.88104236</v>
      </c>
      <c r="X78" s="5">
        <v>1211.88104236</v>
      </c>
      <c r="Y78" s="3"/>
    </row>
    <row r="79" spans="1:25">
      <c r="A79" s="103" t="s">
        <v>226</v>
      </c>
      <c r="B79" s="103"/>
      <c r="C79" s="86"/>
      <c r="D79" s="55">
        <v>0</v>
      </c>
      <c r="E79" s="55">
        <v>1087.2</v>
      </c>
      <c r="F79" s="55">
        <v>1087.2</v>
      </c>
      <c r="G79" s="55">
        <v>1087.2</v>
      </c>
      <c r="H79" s="55">
        <v>1656.96063759</v>
      </c>
      <c r="I79" s="55">
        <v>2387</v>
      </c>
      <c r="J79" s="55">
        <v>2955.22415391</v>
      </c>
      <c r="K79" s="55">
        <v>4688.3718707899998</v>
      </c>
      <c r="L79" s="55">
        <v>5640.1420894499997</v>
      </c>
      <c r="M79" s="55">
        <v>5640.1420894499997</v>
      </c>
      <c r="N79" s="55">
        <v>5640.1420894499997</v>
      </c>
      <c r="O79" s="55">
        <v>7419.4618652500003</v>
      </c>
      <c r="P79" s="55">
        <v>7619.4618652500003</v>
      </c>
      <c r="Q79" s="55">
        <v>7619.4618652500003</v>
      </c>
      <c r="R79" s="55">
        <v>11858.927802910001</v>
      </c>
      <c r="S79" s="55">
        <v>13630.35535819</v>
      </c>
      <c r="T79" s="55">
        <v>18542.472991230003</v>
      </c>
      <c r="U79" s="55">
        <v>18542.472991230003</v>
      </c>
      <c r="V79" s="55">
        <v>18930.209820340006</v>
      </c>
      <c r="W79" s="55">
        <v>19595.535931090002</v>
      </c>
      <c r="X79" s="55">
        <v>19595.535931090002</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404.96063758999998</v>
      </c>
      <c r="I85" s="5">
        <v>655</v>
      </c>
      <c r="J85" s="5">
        <v>700</v>
      </c>
      <c r="K85" s="5">
        <v>700</v>
      </c>
      <c r="L85" s="5">
        <v>700</v>
      </c>
      <c r="M85" s="5">
        <v>700</v>
      </c>
      <c r="N85" s="5">
        <v>700</v>
      </c>
      <c r="O85" s="5">
        <v>700</v>
      </c>
      <c r="P85" s="5">
        <v>700</v>
      </c>
      <c r="Q85" s="5">
        <v>700</v>
      </c>
      <c r="R85" s="5">
        <v>700</v>
      </c>
      <c r="S85" s="5">
        <v>700</v>
      </c>
      <c r="T85" s="5">
        <v>1418.6124362599999</v>
      </c>
      <c r="U85" s="5">
        <v>1418.6124362599999</v>
      </c>
      <c r="V85" s="5">
        <v>1635.91366707</v>
      </c>
      <c r="W85" s="5">
        <v>1635.91366707</v>
      </c>
      <c r="X85" s="5">
        <v>1635.91366707</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458.95351928999997</v>
      </c>
      <c r="K88" s="5">
        <v>458.95351928999997</v>
      </c>
      <c r="L88" s="5">
        <v>458.95351928999997</v>
      </c>
      <c r="M88" s="5">
        <v>458.95351928999997</v>
      </c>
      <c r="N88" s="5">
        <v>458.95351928999997</v>
      </c>
      <c r="O88" s="5">
        <v>458.95351928999997</v>
      </c>
      <c r="P88" s="5">
        <v>458.95351928999997</v>
      </c>
      <c r="Q88" s="5">
        <v>458.95351928999997</v>
      </c>
      <c r="R88" s="5">
        <v>1458.95351929</v>
      </c>
      <c r="S88" s="5">
        <v>1458.95351929</v>
      </c>
      <c r="T88" s="5">
        <v>1458.95351929</v>
      </c>
      <c r="U88" s="5">
        <v>1458.95351929</v>
      </c>
      <c r="V88" s="5">
        <v>1458.95351929</v>
      </c>
      <c r="W88" s="5">
        <v>1458.95351929</v>
      </c>
      <c r="X88" s="5">
        <v>1458.95351929</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406.80797302000002</v>
      </c>
      <c r="J90" s="5">
        <v>1341.04648071</v>
      </c>
      <c r="K90" s="5">
        <v>1694.1941975899999</v>
      </c>
      <c r="L90" s="5">
        <v>2165.9644162499999</v>
      </c>
      <c r="M90" s="5">
        <v>2165.9644162499999</v>
      </c>
      <c r="N90" s="5">
        <v>2165.9644162499999</v>
      </c>
      <c r="O90" s="5">
        <v>2165.9644162499999</v>
      </c>
      <c r="P90" s="5">
        <v>2165.9644162499999</v>
      </c>
      <c r="Q90" s="5">
        <v>2165.9644162499999</v>
      </c>
      <c r="R90" s="5">
        <v>2241.0464807099997</v>
      </c>
      <c r="S90" s="5">
        <v>2241.0464807099997</v>
      </c>
      <c r="T90" s="5">
        <v>2241.0464807099997</v>
      </c>
      <c r="U90" s="5">
        <v>2241.0464807099997</v>
      </c>
      <c r="V90" s="5">
        <v>2241.0464807099997</v>
      </c>
      <c r="W90" s="5">
        <v>2241.0464807099997</v>
      </c>
      <c r="X90" s="5">
        <v>2241.0464807099997</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690.45308545</v>
      </c>
      <c r="K92" s="5">
        <v>1679.7249804200001</v>
      </c>
      <c r="L92" s="5">
        <v>1756.0010928500001</v>
      </c>
      <c r="M92" s="5">
        <v>1756.0010928500001</v>
      </c>
      <c r="N92" s="5">
        <v>1756.0010928500001</v>
      </c>
      <c r="O92" s="5">
        <v>1756.0010928500001</v>
      </c>
      <c r="P92" s="5">
        <v>1756.0010928500001</v>
      </c>
      <c r="Q92" s="5">
        <v>1756.0010928500001</v>
      </c>
      <c r="R92" s="5">
        <v>2695.2463677200003</v>
      </c>
      <c r="S92" s="5">
        <v>3822.9361062099997</v>
      </c>
      <c r="T92" s="5">
        <v>5000</v>
      </c>
      <c r="U92" s="5">
        <v>5000</v>
      </c>
      <c r="V92" s="5">
        <v>5117.0943339400001</v>
      </c>
      <c r="W92" s="5">
        <v>5117.0943339400001</v>
      </c>
      <c r="X92" s="5">
        <v>5117.0943339400001</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3142.6192105700002</v>
      </c>
      <c r="U93" s="5">
        <v>3142.6192105700002</v>
      </c>
      <c r="V93" s="5">
        <v>3439.16583687</v>
      </c>
      <c r="W93" s="5">
        <v>5050.1484531799997</v>
      </c>
      <c r="X93" s="5">
        <v>5050.1484531799997</v>
      </c>
      <c r="Y93" s="3"/>
    </row>
    <row r="94" spans="1:25">
      <c r="A94" s="54" t="s">
        <v>127</v>
      </c>
      <c r="B94" s="54" t="s">
        <v>173</v>
      </c>
      <c r="C94" s="54" t="s">
        <v>174</v>
      </c>
      <c r="D94" s="5">
        <v>0</v>
      </c>
      <c r="E94" s="5">
        <v>115</v>
      </c>
      <c r="F94" s="5">
        <v>115</v>
      </c>
      <c r="G94" s="5">
        <v>115</v>
      </c>
      <c r="H94" s="5">
        <v>115</v>
      </c>
      <c r="I94" s="5">
        <v>115</v>
      </c>
      <c r="J94" s="5">
        <v>115</v>
      </c>
      <c r="K94" s="5">
        <v>115</v>
      </c>
      <c r="L94" s="5">
        <v>115</v>
      </c>
      <c r="M94" s="5">
        <v>115</v>
      </c>
      <c r="N94" s="5">
        <v>115</v>
      </c>
      <c r="O94" s="5">
        <v>300</v>
      </c>
      <c r="P94" s="5">
        <v>300</v>
      </c>
      <c r="Q94" s="5">
        <v>300</v>
      </c>
      <c r="R94" s="5">
        <v>2576.99025433</v>
      </c>
      <c r="S94" s="5">
        <v>2576.99025433</v>
      </c>
      <c r="T94" s="5">
        <v>3882.9085084799999</v>
      </c>
      <c r="U94" s="5">
        <v>3882.9085084799999</v>
      </c>
      <c r="V94" s="5">
        <v>3882.9085084799999</v>
      </c>
      <c r="W94" s="5">
        <v>3882.9085084799999</v>
      </c>
      <c r="X94" s="5">
        <v>3882.9085084799999</v>
      </c>
      <c r="Y94" s="3"/>
    </row>
    <row r="95" spans="1:25">
      <c r="A95" s="54" t="s">
        <v>127</v>
      </c>
      <c r="B95" s="54" t="s">
        <v>175</v>
      </c>
      <c r="C95" s="54" t="s">
        <v>176</v>
      </c>
      <c r="D95" s="5">
        <v>0</v>
      </c>
      <c r="E95" s="5">
        <v>150</v>
      </c>
      <c r="F95" s="5">
        <v>150</v>
      </c>
      <c r="G95" s="5">
        <v>150</v>
      </c>
      <c r="H95" s="5">
        <v>150</v>
      </c>
      <c r="I95" s="5">
        <v>150</v>
      </c>
      <c r="J95" s="5">
        <v>150</v>
      </c>
      <c r="K95" s="5">
        <v>150</v>
      </c>
      <c r="L95" s="5">
        <v>150</v>
      </c>
      <c r="M95" s="5">
        <v>702.02698711999994</v>
      </c>
      <c r="N95" s="5">
        <v>866.22888623999995</v>
      </c>
      <c r="O95" s="5">
        <v>2290.7177985400003</v>
      </c>
      <c r="P95" s="5">
        <v>2934.0185590199999</v>
      </c>
      <c r="Q95" s="5">
        <v>2934.0185590199999</v>
      </c>
      <c r="R95" s="5">
        <v>3000</v>
      </c>
      <c r="S95" s="5">
        <v>3000</v>
      </c>
      <c r="T95" s="5">
        <v>3000</v>
      </c>
      <c r="U95" s="5">
        <v>3000</v>
      </c>
      <c r="V95" s="5">
        <v>3000</v>
      </c>
      <c r="W95" s="5">
        <v>3000</v>
      </c>
      <c r="X95" s="5">
        <v>3000</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100</v>
      </c>
      <c r="P101" s="5">
        <v>300</v>
      </c>
      <c r="Q101" s="5">
        <v>300</v>
      </c>
      <c r="R101" s="5">
        <v>300</v>
      </c>
      <c r="S101" s="5">
        <v>300</v>
      </c>
      <c r="T101" s="5">
        <v>300</v>
      </c>
      <c r="U101" s="5">
        <v>300</v>
      </c>
      <c r="V101" s="5">
        <v>300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100</v>
      </c>
      <c r="H103" s="5">
        <v>186.81506507</v>
      </c>
      <c r="I103" s="5">
        <v>346.81506507</v>
      </c>
      <c r="J103" s="5">
        <v>380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428.8</v>
      </c>
      <c r="I104" s="5">
        <v>450</v>
      </c>
      <c r="J104" s="5">
        <v>450</v>
      </c>
      <c r="K104" s="5">
        <v>450</v>
      </c>
      <c r="L104" s="5">
        <v>820</v>
      </c>
      <c r="M104" s="5">
        <v>820</v>
      </c>
      <c r="N104" s="5">
        <v>820</v>
      </c>
      <c r="O104" s="5">
        <v>820</v>
      </c>
      <c r="P104" s="5">
        <v>820</v>
      </c>
      <c r="Q104" s="5">
        <v>820</v>
      </c>
      <c r="R104" s="5">
        <v>820</v>
      </c>
      <c r="S104" s="5">
        <v>820</v>
      </c>
      <c r="T104" s="5">
        <v>1100</v>
      </c>
      <c r="U104" s="5">
        <v>1100</v>
      </c>
      <c r="V104" s="5">
        <v>1270.4355983</v>
      </c>
      <c r="W104" s="5">
        <v>1450</v>
      </c>
      <c r="X104" s="5">
        <v>1450</v>
      </c>
    </row>
    <row r="105" spans="1:25">
      <c r="A105" s="54" t="s">
        <v>145</v>
      </c>
      <c r="B105" s="54" t="s">
        <v>195</v>
      </c>
      <c r="C105" s="54" t="s">
        <v>196</v>
      </c>
      <c r="D105" s="5">
        <v>0</v>
      </c>
      <c r="E105" s="5">
        <v>151.19999999999999</v>
      </c>
      <c r="F105" s="5">
        <v>151.19999999999999</v>
      </c>
      <c r="G105" s="5">
        <v>151.19999999999999</v>
      </c>
      <c r="H105" s="5">
        <v>151.19999999999999</v>
      </c>
      <c r="I105" s="5">
        <v>610</v>
      </c>
      <c r="J105" s="5">
        <v>610</v>
      </c>
      <c r="K105" s="5">
        <v>670</v>
      </c>
      <c r="L105" s="5">
        <v>750</v>
      </c>
      <c r="M105" s="5">
        <v>750</v>
      </c>
      <c r="N105" s="5">
        <v>750</v>
      </c>
      <c r="O105" s="5">
        <v>750</v>
      </c>
      <c r="P105" s="5">
        <v>750</v>
      </c>
      <c r="Q105" s="5">
        <v>750</v>
      </c>
      <c r="R105" s="5">
        <v>750</v>
      </c>
      <c r="S105" s="5">
        <v>750</v>
      </c>
      <c r="T105" s="5">
        <v>750</v>
      </c>
      <c r="U105" s="5">
        <v>750</v>
      </c>
      <c r="V105" s="5">
        <v>750</v>
      </c>
      <c r="W105" s="5">
        <v>1000</v>
      </c>
      <c r="X105" s="5">
        <v>1000</v>
      </c>
    </row>
    <row r="106" spans="1:25">
      <c r="A106" s="54" t="s">
        <v>145</v>
      </c>
      <c r="B106" s="54" t="s">
        <v>197</v>
      </c>
      <c r="C106" s="54" t="s">
        <v>198</v>
      </c>
      <c r="D106" s="5">
        <v>0</v>
      </c>
      <c r="E106" s="5">
        <v>0</v>
      </c>
      <c r="F106" s="5">
        <v>0</v>
      </c>
      <c r="G106" s="5">
        <v>0</v>
      </c>
      <c r="H106" s="5">
        <v>0</v>
      </c>
      <c r="I106" s="5">
        <v>0</v>
      </c>
      <c r="J106" s="5">
        <v>80</v>
      </c>
      <c r="K106" s="5">
        <v>500</v>
      </c>
      <c r="L106" s="5">
        <v>650</v>
      </c>
      <c r="M106" s="5">
        <v>650</v>
      </c>
      <c r="N106" s="5">
        <v>650</v>
      </c>
      <c r="O106" s="5">
        <v>650</v>
      </c>
      <c r="P106" s="5">
        <v>650</v>
      </c>
      <c r="Q106" s="5">
        <v>650</v>
      </c>
      <c r="R106" s="5">
        <v>650</v>
      </c>
      <c r="S106" s="5">
        <v>650</v>
      </c>
      <c r="T106" s="5">
        <v>650</v>
      </c>
      <c r="U106" s="5">
        <v>650</v>
      </c>
      <c r="V106" s="5">
        <v>650</v>
      </c>
      <c r="W106" s="5">
        <v>650</v>
      </c>
      <c r="X106" s="5">
        <v>650</v>
      </c>
    </row>
    <row r="107" spans="1:25">
      <c r="A107" s="54" t="s">
        <v>145</v>
      </c>
      <c r="B107" s="54" t="s">
        <v>199</v>
      </c>
      <c r="C107" s="54" t="s">
        <v>200</v>
      </c>
      <c r="D107" s="5">
        <v>0</v>
      </c>
      <c r="E107" s="5">
        <v>0</v>
      </c>
      <c r="F107" s="5">
        <v>0</v>
      </c>
      <c r="G107" s="5">
        <v>0</v>
      </c>
      <c r="H107" s="5">
        <v>73.184934929999997</v>
      </c>
      <c r="I107" s="5">
        <v>73.184934929999997</v>
      </c>
      <c r="J107" s="5">
        <v>600</v>
      </c>
      <c r="K107" s="5">
        <v>760</v>
      </c>
      <c r="L107" s="5">
        <v>800</v>
      </c>
      <c r="M107" s="5">
        <v>800</v>
      </c>
      <c r="N107" s="5">
        <v>800</v>
      </c>
      <c r="O107" s="5">
        <v>800</v>
      </c>
      <c r="P107" s="5">
        <v>800</v>
      </c>
      <c r="Q107" s="5">
        <v>800</v>
      </c>
      <c r="R107" s="5">
        <v>1615.0434072400001</v>
      </c>
      <c r="S107" s="5">
        <v>1615.0434072400001</v>
      </c>
      <c r="T107" s="5">
        <v>1615.0434072400001</v>
      </c>
      <c r="U107" s="5">
        <v>1615.0434072400001</v>
      </c>
      <c r="V107" s="5">
        <v>1615.0434072400001</v>
      </c>
      <c r="W107" s="5">
        <v>1615.0434072400001</v>
      </c>
      <c r="X107" s="5">
        <v>1615.0434072400001</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800</v>
      </c>
      <c r="U108" s="5">
        <v>800</v>
      </c>
      <c r="V108" s="5">
        <v>800</v>
      </c>
      <c r="W108" s="5">
        <v>800</v>
      </c>
      <c r="X108" s="5">
        <v>800</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875.49137384000005</v>
      </c>
      <c r="P109" s="5">
        <v>1000</v>
      </c>
      <c r="Q109" s="5">
        <v>1000</v>
      </c>
      <c r="R109" s="5">
        <v>1000</v>
      </c>
      <c r="S109" s="5">
        <v>1000</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480.2817465</v>
      </c>
      <c r="P110" s="5">
        <v>480.2817465</v>
      </c>
      <c r="Q110" s="5">
        <v>480.2817465</v>
      </c>
      <c r="R110" s="5">
        <v>623.34745742999996</v>
      </c>
      <c r="S110" s="5">
        <v>623.34745742999996</v>
      </c>
      <c r="T110" s="5">
        <v>795.35840768000003</v>
      </c>
      <c r="U110" s="5">
        <v>795.35840768000003</v>
      </c>
      <c r="V110" s="5">
        <v>795.35840768000003</v>
      </c>
      <c r="W110" s="5">
        <v>795.35840768000003</v>
      </c>
      <c r="X110" s="5">
        <v>795.35840768000003</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139.98604945</v>
      </c>
      <c r="S111" s="5">
        <v>139.98604945</v>
      </c>
      <c r="T111" s="5">
        <v>621.61710568000001</v>
      </c>
      <c r="U111" s="5">
        <v>621.61710568000001</v>
      </c>
      <c r="V111" s="5">
        <v>621.61710568000001</v>
      </c>
      <c r="W111" s="5">
        <v>857.37881472999993</v>
      </c>
      <c r="X111" s="5">
        <v>857.37881472999993</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284.32780165000003</v>
      </c>
      <c r="N114" s="5">
        <v>519.71825349000005</v>
      </c>
      <c r="O114" s="5">
        <v>519.71825349000005</v>
      </c>
      <c r="P114" s="5">
        <v>519.71825349000005</v>
      </c>
      <c r="Q114" s="5">
        <v>519.71825349000005</v>
      </c>
      <c r="R114" s="5">
        <v>519.71825349000005</v>
      </c>
      <c r="S114" s="5">
        <v>519.71825349000005</v>
      </c>
      <c r="T114" s="5">
        <v>519.71825349000005</v>
      </c>
      <c r="U114" s="5">
        <v>519.71825349000005</v>
      </c>
      <c r="V114" s="5">
        <v>519.71825349000005</v>
      </c>
      <c r="W114" s="5">
        <v>519.71825349000005</v>
      </c>
      <c r="X114" s="5">
        <v>519.71825349000005</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147</v>
      </c>
      <c r="B118" s="54" t="s">
        <v>221</v>
      </c>
      <c r="C118" s="54" t="s">
        <v>222</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147</v>
      </c>
      <c r="B119" s="54" t="s">
        <v>223</v>
      </c>
      <c r="C119" s="54" t="s">
        <v>224</v>
      </c>
      <c r="D119" s="5">
        <v>0</v>
      </c>
      <c r="E119" s="5">
        <v>0</v>
      </c>
      <c r="F119" s="5">
        <v>0</v>
      </c>
      <c r="G119" s="5">
        <v>0</v>
      </c>
      <c r="H119" s="5">
        <v>0</v>
      </c>
      <c r="I119" s="5">
        <v>0</v>
      </c>
      <c r="J119" s="5">
        <v>43.224153909999998</v>
      </c>
      <c r="K119" s="5">
        <v>43.224153909999998</v>
      </c>
      <c r="L119" s="5">
        <v>43.224153909999998</v>
      </c>
      <c r="M119" s="5">
        <v>43.224153909999998</v>
      </c>
      <c r="N119" s="5">
        <v>43.224153909999998</v>
      </c>
      <c r="O119" s="5">
        <v>256.26218320999999</v>
      </c>
      <c r="P119" s="5">
        <v>256.26218320999999</v>
      </c>
      <c r="Q119" s="5">
        <v>256.26218320999999</v>
      </c>
      <c r="R119" s="5">
        <v>256.26218320999999</v>
      </c>
      <c r="S119" s="5">
        <v>900</v>
      </c>
      <c r="T119" s="5">
        <v>1211.88104236</v>
      </c>
      <c r="U119" s="5">
        <v>1211.88104236</v>
      </c>
      <c r="V119" s="5">
        <v>1211.88104236</v>
      </c>
      <c r="W119" s="5">
        <v>1211.88104236</v>
      </c>
      <c r="X119" s="5">
        <v>1211.88104236</v>
      </c>
    </row>
    <row r="120" spans="1:24">
      <c r="A120" s="103" t="s">
        <v>226</v>
      </c>
      <c r="B120" s="103"/>
      <c r="C120" s="86"/>
      <c r="D120" s="55">
        <v>0</v>
      </c>
      <c r="E120" s="55">
        <v>1877.2</v>
      </c>
      <c r="F120" s="55">
        <v>1877.2</v>
      </c>
      <c r="G120" s="55">
        <v>1977.2</v>
      </c>
      <c r="H120" s="55">
        <v>2706.9606375900003</v>
      </c>
      <c r="I120" s="55">
        <v>4003.8079730199997</v>
      </c>
      <c r="J120" s="55">
        <v>5960.6772393599995</v>
      </c>
      <c r="K120" s="55">
        <v>7943.0968512099998</v>
      </c>
      <c r="L120" s="55">
        <v>9131.1431823000003</v>
      </c>
      <c r="M120" s="55">
        <v>9967.4979710700009</v>
      </c>
      <c r="N120" s="55">
        <v>10367.090322030001</v>
      </c>
      <c r="O120" s="55">
        <v>16231.39038397</v>
      </c>
      <c r="P120" s="55">
        <v>17199.199770610001</v>
      </c>
      <c r="Q120" s="55">
        <v>17199.199770610001</v>
      </c>
      <c r="R120" s="55">
        <v>24209.593972869996</v>
      </c>
      <c r="S120" s="55">
        <v>25981.021528149995</v>
      </c>
      <c r="T120" s="55">
        <v>32215.758371759995</v>
      </c>
      <c r="U120" s="55">
        <v>32215.758371759995</v>
      </c>
      <c r="V120" s="55">
        <v>33017.136161109993</v>
      </c>
      <c r="W120" s="55">
        <v>35293.444888169994</v>
      </c>
      <c r="X120" s="55">
        <v>35293.444888169994</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140.88790396999971</v>
      </c>
      <c r="F5" s="5">
        <v>136.40748203500024</v>
      </c>
      <c r="G5" s="5">
        <v>139.13363277000059</v>
      </c>
      <c r="H5" s="5">
        <v>141.48085616499984</v>
      </c>
      <c r="I5" s="5">
        <v>138.75210816500024</v>
      </c>
      <c r="J5" s="5">
        <v>141.41046050999987</v>
      </c>
      <c r="K5" s="5">
        <v>120.75828622000013</v>
      </c>
      <c r="L5" s="5">
        <v>132.4248038849999</v>
      </c>
      <c r="M5" s="5">
        <v>123.05410303999983</v>
      </c>
      <c r="N5" s="5">
        <v>116.90912221999972</v>
      </c>
      <c r="O5" s="5">
        <v>125.88158417999982</v>
      </c>
      <c r="P5" s="5">
        <v>127.63805340000019</v>
      </c>
      <c r="Q5" s="5">
        <v>129.33011437500011</v>
      </c>
      <c r="R5" s="5">
        <v>140.99805016000002</v>
      </c>
      <c r="S5" s="5">
        <v>138.43013558000044</v>
      </c>
      <c r="T5" s="5">
        <v>140.65336878999958</v>
      </c>
      <c r="U5" s="5">
        <v>120.82340919000065</v>
      </c>
      <c r="V5" s="5">
        <v>132.73794863999981</v>
      </c>
      <c r="W5" s="5">
        <v>133.49092520500002</v>
      </c>
      <c r="X5" s="5">
        <v>130.39868126999923</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2804.1286025765107</v>
      </c>
      <c r="K7" s="5">
        <v>2237.6515086732866</v>
      </c>
      <c r="L7" s="5">
        <v>2521.5222865346582</v>
      </c>
      <c r="M7" s="5">
        <v>2548.0085889451161</v>
      </c>
      <c r="N7" s="5">
        <v>2502.8823356507783</v>
      </c>
      <c r="O7" s="5">
        <v>2646.9065012460228</v>
      </c>
      <c r="P7" s="5">
        <v>2647.105719148733</v>
      </c>
      <c r="Q7" s="5">
        <v>2661.9987282609668</v>
      </c>
      <c r="R7" s="5">
        <v>2746.6700184881665</v>
      </c>
      <c r="S7" s="5">
        <v>2718.016747020456</v>
      </c>
      <c r="T7" s="5">
        <v>2792.3288182573606</v>
      </c>
      <c r="U7" s="5">
        <v>2230.9326205683737</v>
      </c>
      <c r="V7" s="5">
        <v>2529.4444900702506</v>
      </c>
      <c r="W7" s="5">
        <v>2631.1594644051029</v>
      </c>
      <c r="X7" s="5">
        <v>2607.2454180721575</v>
      </c>
    </row>
    <row r="8" spans="1:26">
      <c r="A8" s="54" t="s">
        <v>144</v>
      </c>
      <c r="B8" s="54" t="s">
        <v>161</v>
      </c>
      <c r="C8" s="54" t="s">
        <v>162</v>
      </c>
      <c r="D8" s="5">
        <v>0</v>
      </c>
      <c r="E8" s="5">
        <v>943.82879678500115</v>
      </c>
      <c r="F8" s="5">
        <v>939.86400732999869</v>
      </c>
      <c r="G8" s="5">
        <v>931.48331820499914</v>
      </c>
      <c r="H8" s="5">
        <v>942.5551178450014</v>
      </c>
      <c r="I8" s="5">
        <v>948.51838938499577</v>
      </c>
      <c r="J8" s="5">
        <v>948.66254210499881</v>
      </c>
      <c r="K8" s="5">
        <v>776.50779414499914</v>
      </c>
      <c r="L8" s="5">
        <v>875.66306104999865</v>
      </c>
      <c r="M8" s="5">
        <v>840.69696306985952</v>
      </c>
      <c r="N8" s="5">
        <v>867.48127490965885</v>
      </c>
      <c r="O8" s="5">
        <v>888.68629449308571</v>
      </c>
      <c r="P8" s="5">
        <v>902.95311842574051</v>
      </c>
      <c r="Q8" s="5">
        <v>906.89216021815423</v>
      </c>
      <c r="R8" s="5">
        <v>943.11305324000284</v>
      </c>
      <c r="S8" s="5">
        <v>940.41221714500148</v>
      </c>
      <c r="T8" s="5">
        <v>945.95938182500413</v>
      </c>
      <c r="U8" s="5">
        <v>776.76297240499832</v>
      </c>
      <c r="V8" s="5">
        <v>876.79983778999861</v>
      </c>
      <c r="W8" s="5">
        <v>882.64349491999792</v>
      </c>
      <c r="X8" s="5">
        <v>914.87274360000072</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1120.2197097381522</v>
      </c>
      <c r="J10" s="5">
        <v>1092.3501998415472</v>
      </c>
      <c r="K10" s="5">
        <v>901.19177446047161</v>
      </c>
      <c r="L10" s="5">
        <v>1011.2604327068381</v>
      </c>
      <c r="M10" s="5">
        <v>1001.031028583235</v>
      </c>
      <c r="N10" s="5">
        <v>1065.3652685811307</v>
      </c>
      <c r="O10" s="5">
        <v>1043.583138492007</v>
      </c>
      <c r="P10" s="5">
        <v>1081.6896798176663</v>
      </c>
      <c r="Q10" s="5">
        <v>1087.7883248027401</v>
      </c>
      <c r="R10" s="5">
        <v>1119.6083859795899</v>
      </c>
      <c r="S10" s="5">
        <v>1116.0210483171293</v>
      </c>
      <c r="T10" s="5">
        <v>1088.9656038891765</v>
      </c>
      <c r="U10" s="5">
        <v>902.13795325938577</v>
      </c>
      <c r="V10" s="5">
        <v>1013.3421964356229</v>
      </c>
      <c r="W10" s="5">
        <v>1014.9185008511397</v>
      </c>
      <c r="X10" s="5">
        <v>1084.31933449596</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6">
      <c r="A12" s="54" t="s">
        <v>144</v>
      </c>
      <c r="B12" s="54" t="s">
        <v>169</v>
      </c>
      <c r="C12" s="54" t="s">
        <v>170</v>
      </c>
      <c r="D12" s="5">
        <v>0</v>
      </c>
      <c r="E12" s="5">
        <v>0</v>
      </c>
      <c r="F12" s="5">
        <v>0</v>
      </c>
      <c r="G12" s="5">
        <v>0</v>
      </c>
      <c r="H12" s="5">
        <v>0</v>
      </c>
      <c r="I12" s="5">
        <v>0</v>
      </c>
      <c r="J12" s="5">
        <v>489.82364712353285</v>
      </c>
      <c r="K12" s="5">
        <v>547.68564670481817</v>
      </c>
      <c r="L12" s="5">
        <v>2214.1636479093245</v>
      </c>
      <c r="M12" s="5">
        <v>2290.8307659913489</v>
      </c>
      <c r="N12" s="5">
        <v>2445.772610029102</v>
      </c>
      <c r="O12" s="5">
        <v>2418.0495937701853</v>
      </c>
      <c r="P12" s="5">
        <v>2355.0964133426269</v>
      </c>
      <c r="Q12" s="5">
        <v>2372.0175042612336</v>
      </c>
      <c r="R12" s="5">
        <v>2449.8997836680978</v>
      </c>
      <c r="S12" s="5">
        <v>2440.6689858244677</v>
      </c>
      <c r="T12" s="5">
        <v>2408.5979564285708</v>
      </c>
      <c r="U12" s="5">
        <v>2058.1679781516091</v>
      </c>
      <c r="V12" s="5">
        <v>2220.6350044828373</v>
      </c>
      <c r="W12" s="5">
        <v>2283.6458392003206</v>
      </c>
      <c r="X12" s="5">
        <v>2433.9746976669826</v>
      </c>
    </row>
    <row r="13" spans="1:26">
      <c r="A13" s="54" t="s">
        <v>127</v>
      </c>
      <c r="B13" s="54" t="s">
        <v>171</v>
      </c>
      <c r="C13" s="54" t="s">
        <v>172</v>
      </c>
      <c r="D13" s="5">
        <v>0</v>
      </c>
      <c r="E13" s="5">
        <v>314.75083676999981</v>
      </c>
      <c r="F13" s="5">
        <v>315.5549303400004</v>
      </c>
      <c r="G13" s="5">
        <v>305.91381552499956</v>
      </c>
      <c r="H13" s="5">
        <v>327.11529798000021</v>
      </c>
      <c r="I13" s="5">
        <v>328.82066023499954</v>
      </c>
      <c r="J13" s="5">
        <v>318.75987568999841</v>
      </c>
      <c r="K13" s="5">
        <v>277.3019191399996</v>
      </c>
      <c r="L13" s="5">
        <v>291.32923492499856</v>
      </c>
      <c r="M13" s="5">
        <v>308.10457426500017</v>
      </c>
      <c r="N13" s="5">
        <v>320.68747314499979</v>
      </c>
      <c r="O13" s="5">
        <v>318.31056137499917</v>
      </c>
      <c r="P13" s="5">
        <v>315.90601176999917</v>
      </c>
      <c r="Q13" s="5">
        <v>307.75328249999916</v>
      </c>
      <c r="R13" s="5">
        <v>327.37207860500024</v>
      </c>
      <c r="S13" s="5">
        <v>329.09265777500013</v>
      </c>
      <c r="T13" s="5">
        <v>316.34642623499946</v>
      </c>
      <c r="U13" s="5">
        <v>278.24993302500019</v>
      </c>
      <c r="V13" s="5">
        <v>292.64061339000051</v>
      </c>
      <c r="W13" s="5">
        <v>307.4812995649994</v>
      </c>
      <c r="X13" s="5">
        <v>319.63835505500072</v>
      </c>
    </row>
    <row r="14" spans="1:26">
      <c r="A14" s="54" t="s">
        <v>127</v>
      </c>
      <c r="B14" s="54" t="s">
        <v>173</v>
      </c>
      <c r="C14" s="54" t="s">
        <v>174</v>
      </c>
      <c r="D14" s="5">
        <v>0</v>
      </c>
      <c r="E14" s="5">
        <v>289.68446386999886</v>
      </c>
      <c r="F14" s="5">
        <v>292.42035354499956</v>
      </c>
      <c r="G14" s="5">
        <v>274.32537701500064</v>
      </c>
      <c r="H14" s="5">
        <v>298.3382391699987</v>
      </c>
      <c r="I14" s="5">
        <v>513.07935325213634</v>
      </c>
      <c r="J14" s="5">
        <v>768.17739060000235</v>
      </c>
      <c r="K14" s="5">
        <v>646.68593009999938</v>
      </c>
      <c r="L14" s="5">
        <v>692.33326919999683</v>
      </c>
      <c r="M14" s="5">
        <v>722.08678469999643</v>
      </c>
      <c r="N14" s="5">
        <v>786.64462169999899</v>
      </c>
      <c r="O14" s="5">
        <v>767.97682680000162</v>
      </c>
      <c r="P14" s="5">
        <v>767.21780309999735</v>
      </c>
      <c r="Q14" s="5">
        <v>723.32387699999902</v>
      </c>
      <c r="R14" s="5">
        <v>780.72863400000267</v>
      </c>
      <c r="S14" s="5">
        <v>765.81968250000159</v>
      </c>
      <c r="T14" s="5">
        <v>763.47576390000154</v>
      </c>
      <c r="U14" s="5">
        <v>651.09260159999985</v>
      </c>
      <c r="V14" s="5">
        <v>693.00740069999858</v>
      </c>
      <c r="W14" s="5">
        <v>718.51427099999762</v>
      </c>
      <c r="X14" s="5">
        <v>784.13937030000318</v>
      </c>
    </row>
    <row r="15" spans="1:26">
      <c r="A15" s="54" t="s">
        <v>127</v>
      </c>
      <c r="B15" s="54" t="s">
        <v>175</v>
      </c>
      <c r="C15" s="54" t="s">
        <v>176</v>
      </c>
      <c r="D15" s="5">
        <v>0</v>
      </c>
      <c r="E15" s="5">
        <v>373.38696525000057</v>
      </c>
      <c r="F15" s="5">
        <v>366.64122615000099</v>
      </c>
      <c r="G15" s="5">
        <v>363.20167305000081</v>
      </c>
      <c r="H15" s="5">
        <v>382.31036189999884</v>
      </c>
      <c r="I15" s="5">
        <v>378.34231649999998</v>
      </c>
      <c r="J15" s="5">
        <v>632.12808386218285</v>
      </c>
      <c r="K15" s="5">
        <v>546.58983455163047</v>
      </c>
      <c r="L15" s="5">
        <v>568.3017750408743</v>
      </c>
      <c r="M15" s="5">
        <v>607.21695448760352</v>
      </c>
      <c r="N15" s="5">
        <v>633.94811837055647</v>
      </c>
      <c r="O15" s="5">
        <v>631.75982988392764</v>
      </c>
      <c r="P15" s="5">
        <v>610.89191840787294</v>
      </c>
      <c r="Q15" s="5">
        <v>604.1858203876684</v>
      </c>
      <c r="R15" s="5">
        <v>637.98558036294025</v>
      </c>
      <c r="S15" s="5">
        <v>631.73626044035495</v>
      </c>
      <c r="T15" s="5">
        <v>628.23091967158427</v>
      </c>
      <c r="U15" s="5">
        <v>550.85827388923246</v>
      </c>
      <c r="V15" s="5">
        <v>570.6191474161684</v>
      </c>
      <c r="W15" s="5">
        <v>607.23176737235872</v>
      </c>
      <c r="X15" s="5">
        <v>632.45847330610115</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209.54719900000077</v>
      </c>
      <c r="H27" s="5">
        <v>615.88145605999944</v>
      </c>
      <c r="I27" s="5">
        <v>1014.1083057000022</v>
      </c>
      <c r="J27" s="5">
        <v>1320.957306840007</v>
      </c>
      <c r="K27" s="5">
        <v>1190.3999384599995</v>
      </c>
      <c r="L27" s="5">
        <v>1230.7445656200005</v>
      </c>
      <c r="M27" s="5">
        <v>1215.0428647800018</v>
      </c>
      <c r="N27" s="5">
        <v>1185.3755666600048</v>
      </c>
      <c r="O27" s="5">
        <v>1317.3439375800037</v>
      </c>
      <c r="P27" s="5">
        <v>1237.5105069000047</v>
      </c>
      <c r="Q27" s="5">
        <v>1201.5372701399983</v>
      </c>
      <c r="R27" s="5">
        <v>1379.5447302599955</v>
      </c>
      <c r="S27" s="5">
        <v>1392.6606971400042</v>
      </c>
      <c r="T27" s="5">
        <v>1316.5221715400041</v>
      </c>
      <c r="U27" s="5">
        <v>1199.2544000000053</v>
      </c>
      <c r="V27" s="5">
        <v>1234.4593235200016</v>
      </c>
      <c r="W27" s="5">
        <v>1209.1721216000067</v>
      </c>
      <c r="X27" s="5">
        <v>1181.9098978800107</v>
      </c>
    </row>
    <row r="28" spans="1:24">
      <c r="A28" s="54" t="s">
        <v>146</v>
      </c>
      <c r="B28" s="54" t="s">
        <v>201</v>
      </c>
      <c r="C28" s="54" t="s">
        <v>202</v>
      </c>
      <c r="D28" s="5">
        <v>0</v>
      </c>
      <c r="E28" s="5">
        <v>0</v>
      </c>
      <c r="F28" s="5">
        <v>0</v>
      </c>
      <c r="G28" s="5">
        <v>0</v>
      </c>
      <c r="H28" s="5">
        <v>0</v>
      </c>
      <c r="I28" s="5">
        <v>0</v>
      </c>
      <c r="J28" s="5">
        <v>0</v>
      </c>
      <c r="K28" s="5">
        <v>0</v>
      </c>
      <c r="L28" s="5">
        <v>0</v>
      </c>
      <c r="M28" s="5">
        <v>0</v>
      </c>
      <c r="N28" s="5">
        <v>0</v>
      </c>
      <c r="O28" s="5">
        <v>130.72933615499963</v>
      </c>
      <c r="P28" s="5">
        <v>129.20432425999951</v>
      </c>
      <c r="Q28" s="5">
        <v>122.02064792499992</v>
      </c>
      <c r="R28" s="5">
        <v>123.61100432999946</v>
      </c>
      <c r="S28" s="5">
        <v>124.31049042499964</v>
      </c>
      <c r="T28" s="5">
        <v>130.65108853499979</v>
      </c>
      <c r="U28" s="5">
        <v>118.78359943999905</v>
      </c>
      <c r="V28" s="5">
        <v>124.75864918000002</v>
      </c>
      <c r="W28" s="5">
        <v>123.46945522999982</v>
      </c>
      <c r="X28" s="5">
        <v>123.24660204999998</v>
      </c>
    </row>
    <row r="29" spans="1:24">
      <c r="A29" s="54" t="s">
        <v>146</v>
      </c>
      <c r="B29" s="54" t="s">
        <v>203</v>
      </c>
      <c r="C29" s="54" t="s">
        <v>204</v>
      </c>
      <c r="D29" s="5">
        <v>0</v>
      </c>
      <c r="E29" s="5">
        <v>0</v>
      </c>
      <c r="F29" s="5">
        <v>0</v>
      </c>
      <c r="G29" s="5">
        <v>0</v>
      </c>
      <c r="H29" s="5">
        <v>0</v>
      </c>
      <c r="I29" s="5">
        <v>0</v>
      </c>
      <c r="J29" s="5">
        <v>0</v>
      </c>
      <c r="K29" s="5">
        <v>0</v>
      </c>
      <c r="L29" s="5">
        <v>0</v>
      </c>
      <c r="M29" s="5">
        <v>0</v>
      </c>
      <c r="N29" s="5">
        <v>0</v>
      </c>
      <c r="O29" s="5">
        <v>523.87173019999875</v>
      </c>
      <c r="P29" s="5">
        <v>503.72281499999804</v>
      </c>
      <c r="Q29" s="5">
        <v>505.40540320000156</v>
      </c>
      <c r="R29" s="5">
        <v>509.60874100000029</v>
      </c>
      <c r="S29" s="5">
        <v>524.3704259999987</v>
      </c>
      <c r="T29" s="5">
        <v>523.89313560000119</v>
      </c>
      <c r="U29" s="5">
        <v>486.69904759999844</v>
      </c>
      <c r="V29" s="5">
        <v>493.921599600001</v>
      </c>
      <c r="W29" s="5">
        <v>490.12439280000029</v>
      </c>
      <c r="X29" s="5">
        <v>500.18105860000071</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1051.9643911615412</v>
      </c>
      <c r="N34" s="5">
        <v>1802.4644651168439</v>
      </c>
      <c r="O34" s="5">
        <v>2572.353021053716</v>
      </c>
      <c r="P34" s="5">
        <v>2443.5798018229752</v>
      </c>
      <c r="Q34" s="5">
        <v>2522.4811171240358</v>
      </c>
      <c r="R34" s="5">
        <v>2505.5843146169241</v>
      </c>
      <c r="S34" s="5">
        <v>2572.6576486555523</v>
      </c>
      <c r="T34" s="5">
        <v>2572.962796158828</v>
      </c>
      <c r="U34" s="5">
        <v>2388.0159363254425</v>
      </c>
      <c r="V34" s="5">
        <v>2449.2538073249584</v>
      </c>
      <c r="W34" s="5">
        <v>2449.3785611715875</v>
      </c>
      <c r="X34" s="5">
        <v>2531.1267492659172</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304.35127889999922</v>
      </c>
      <c r="P38" s="5">
        <v>315.56269274999954</v>
      </c>
      <c r="Q38" s="5">
        <v>288.32339580000001</v>
      </c>
      <c r="R38" s="5">
        <v>298.19626634999912</v>
      </c>
      <c r="S38" s="5">
        <v>287.00702790000082</v>
      </c>
      <c r="T38" s="5">
        <v>304.77683970000032</v>
      </c>
      <c r="U38" s="5">
        <v>291.80203635000044</v>
      </c>
      <c r="V38" s="5">
        <v>299.861474700001</v>
      </c>
      <c r="W38" s="5">
        <v>294.94377959999986</v>
      </c>
      <c r="X38" s="5">
        <v>292.70548620000108</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3686.4572531250133</v>
      </c>
      <c r="Q40" s="5">
        <v>3639.3839003125072</v>
      </c>
      <c r="R40" s="5">
        <v>3773.4559281874881</v>
      </c>
      <c r="S40" s="5">
        <v>3716.8105725624946</v>
      </c>
      <c r="T40" s="5">
        <v>3833.4787053750078</v>
      </c>
      <c r="U40" s="5">
        <v>3426.9695704999885</v>
      </c>
      <c r="V40" s="5">
        <v>3460.610333562488</v>
      </c>
      <c r="W40" s="5">
        <v>3618.6312991249961</v>
      </c>
      <c r="X40" s="5">
        <v>3630.1023651250057</v>
      </c>
    </row>
    <row r="41" spans="1:24">
      <c r="A41" s="103" t="s">
        <v>228</v>
      </c>
      <c r="B41" s="103"/>
      <c r="C41" s="86"/>
      <c r="D41" s="55">
        <v>0</v>
      </c>
      <c r="E41" s="55">
        <v>2062.5389666450001</v>
      </c>
      <c r="F41" s="55">
        <v>2050.8879993999999</v>
      </c>
      <c r="G41" s="55">
        <v>2223.6050155650018</v>
      </c>
      <c r="H41" s="55">
        <v>2707.6813291199983</v>
      </c>
      <c r="I41" s="55">
        <v>4441.8408429752863</v>
      </c>
      <c r="J41" s="55">
        <v>8516.3981091487822</v>
      </c>
      <c r="K41" s="55">
        <v>7244.772632455205</v>
      </c>
      <c r="L41" s="55">
        <v>9537.7430768716895</v>
      </c>
      <c r="M41" s="55">
        <v>10708.037019023704</v>
      </c>
      <c r="N41" s="55">
        <v>11727.530856383073</v>
      </c>
      <c r="O41" s="55">
        <v>13689.803634128948</v>
      </c>
      <c r="P41" s="55">
        <v>17124.536111270627</v>
      </c>
      <c r="Q41" s="55">
        <v>17072.441546307306</v>
      </c>
      <c r="R41" s="55">
        <v>17736.376569248205</v>
      </c>
      <c r="S41" s="55">
        <v>17698.014597285459</v>
      </c>
      <c r="T41" s="55">
        <v>17766.84297590554</v>
      </c>
      <c r="U41" s="55">
        <v>15480.550332304036</v>
      </c>
      <c r="V41" s="55">
        <v>16392.091826812324</v>
      </c>
      <c r="W41" s="55">
        <v>16764.805172045508</v>
      </c>
      <c r="X41" s="55">
        <v>17166.319232887141</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1806.2144626947004</v>
      </c>
      <c r="I45" s="5">
        <v>3123.994055525759</v>
      </c>
      <c r="J45" s="5">
        <v>3075.1205623136925</v>
      </c>
      <c r="K45" s="5">
        <v>2881.1646885977502</v>
      </c>
      <c r="L45" s="5">
        <v>2871.6057008859066</v>
      </c>
      <c r="M45" s="5">
        <v>2801.6131428601934</v>
      </c>
      <c r="N45" s="5">
        <v>2743.278626650495</v>
      </c>
      <c r="O45" s="5">
        <v>2785.5239517746477</v>
      </c>
      <c r="P45" s="5">
        <v>2574.7993348939913</v>
      </c>
      <c r="Q45" s="5">
        <v>2637.1741449085639</v>
      </c>
      <c r="R45" s="5">
        <v>3168.4302690176114</v>
      </c>
      <c r="S45" s="5">
        <v>3206.6247660973063</v>
      </c>
      <c r="T45" s="5">
        <v>3354.4812960698546</v>
      </c>
      <c r="U45" s="5">
        <v>3016.0023634271006</v>
      </c>
      <c r="V45" s="5">
        <v>3212.9679219460377</v>
      </c>
      <c r="W45" s="5">
        <v>3310.9622446167587</v>
      </c>
      <c r="X45" s="5">
        <v>3194.5317033333263</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c r="X50" s="5">
        <v>0</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890.620145063368</v>
      </c>
      <c r="S51" s="5">
        <v>1497.7911325055995</v>
      </c>
      <c r="T51" s="5">
        <v>1385.6334737347074</v>
      </c>
      <c r="U51" s="5">
        <v>1410.4019119932843</v>
      </c>
      <c r="V51" s="5">
        <v>1437.946928499998</v>
      </c>
      <c r="W51" s="5">
        <v>1457.7860607455482</v>
      </c>
      <c r="X51" s="5">
        <v>1393.1273163846399</v>
      </c>
    </row>
    <row r="52" spans="1:24">
      <c r="A52" s="54" t="s">
        <v>144</v>
      </c>
      <c r="B52" s="54" t="s">
        <v>169</v>
      </c>
      <c r="C52" s="54" t="s">
        <v>170</v>
      </c>
      <c r="D52" s="5">
        <v>0</v>
      </c>
      <c r="E52" s="5">
        <v>1818.5556979999892</v>
      </c>
      <c r="F52" s="5">
        <v>1810.1897495000003</v>
      </c>
      <c r="G52" s="5">
        <v>1769.3487208384781</v>
      </c>
      <c r="H52" s="5">
        <v>1822.1126090000023</v>
      </c>
      <c r="I52" s="5">
        <v>1952.9294826037587</v>
      </c>
      <c r="J52" s="5">
        <v>1767.1585890955037</v>
      </c>
      <c r="K52" s="5">
        <v>6583.0494022119856</v>
      </c>
      <c r="L52" s="5">
        <v>7064.4856533175407</v>
      </c>
      <c r="M52" s="5">
        <v>6854.2476746914508</v>
      </c>
      <c r="N52" s="5">
        <v>6572.035838914122</v>
      </c>
      <c r="O52" s="5">
        <v>6705.2596546261448</v>
      </c>
      <c r="P52" s="5">
        <v>6754.5114343334617</v>
      </c>
      <c r="Q52" s="5">
        <v>6636.7530668046484</v>
      </c>
      <c r="R52" s="5">
        <v>7252.0658099427719</v>
      </c>
      <c r="S52" s="5">
        <v>7778.4980073335992</v>
      </c>
      <c r="T52" s="5">
        <v>7295.669205311543</v>
      </c>
      <c r="U52" s="5">
        <v>7521.032308394646</v>
      </c>
      <c r="V52" s="5">
        <v>7354.7053367039425</v>
      </c>
      <c r="W52" s="5">
        <v>7409.4361366563116</v>
      </c>
      <c r="X52" s="5">
        <v>7013.5801671444351</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1452.6573697765934</v>
      </c>
      <c r="P55" s="5">
        <v>1480.6742456911015</v>
      </c>
      <c r="Q55" s="5">
        <v>1503.387272656214</v>
      </c>
      <c r="R55" s="5">
        <v>1515.8931396167945</v>
      </c>
      <c r="S55" s="5">
        <v>1504.8568749075303</v>
      </c>
      <c r="T55" s="5">
        <v>1458.2022069892846</v>
      </c>
      <c r="U55" s="5">
        <v>1556.3645387698564</v>
      </c>
      <c r="V55" s="5">
        <v>1422.2117631093474</v>
      </c>
      <c r="W55" s="5">
        <v>1468.6250763511646</v>
      </c>
      <c r="X55" s="5">
        <v>1384.4769725973306</v>
      </c>
    </row>
    <row r="56" spans="1:24">
      <c r="A56" s="54" t="s">
        <v>127</v>
      </c>
      <c r="B56" s="54" t="s">
        <v>177</v>
      </c>
      <c r="C56" s="54" t="s">
        <v>178</v>
      </c>
      <c r="D56" s="5">
        <v>0</v>
      </c>
      <c r="E56" s="5">
        <v>788.39613344000304</v>
      </c>
      <c r="F56" s="5">
        <v>818.43713615300499</v>
      </c>
      <c r="G56" s="5">
        <v>839.11407758685164</v>
      </c>
      <c r="H56" s="5">
        <v>851.14869966100468</v>
      </c>
      <c r="I56" s="5">
        <v>768.48158790150239</v>
      </c>
      <c r="J56" s="5">
        <v>783.3496964400066</v>
      </c>
      <c r="K56" s="5">
        <v>810.25698651250354</v>
      </c>
      <c r="L56" s="5">
        <v>764.49860443297757</v>
      </c>
      <c r="M56" s="5">
        <v>819.5575233479932</v>
      </c>
      <c r="N56" s="5">
        <v>855.64131794399918</v>
      </c>
      <c r="O56" s="5">
        <v>778.79636768999535</v>
      </c>
      <c r="P56" s="5">
        <v>815.53583875798927</v>
      </c>
      <c r="Q56" s="5">
        <v>840.11203753199447</v>
      </c>
      <c r="R56" s="5">
        <v>842.89660768799899</v>
      </c>
      <c r="S56" s="5">
        <v>767.73949469399111</v>
      </c>
      <c r="T56" s="5">
        <v>778.80380915399508</v>
      </c>
      <c r="U56" s="5">
        <v>807.21263810999631</v>
      </c>
      <c r="V56" s="5">
        <v>765.0018309779947</v>
      </c>
      <c r="W56" s="5">
        <v>816.89447057999632</v>
      </c>
      <c r="X56" s="5">
        <v>857.2811120699954</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615.63663734999977</v>
      </c>
      <c r="P61" s="5">
        <v>652.21085249999805</v>
      </c>
      <c r="Q61" s="5">
        <v>665.80505290000281</v>
      </c>
      <c r="R61" s="5">
        <v>681.00006213185634</v>
      </c>
      <c r="S61" s="5">
        <v>644.21887089999791</v>
      </c>
      <c r="T61" s="5">
        <v>618.87644046000355</v>
      </c>
      <c r="U61" s="5">
        <v>615.5405081499996</v>
      </c>
      <c r="V61" s="5">
        <v>604.88589770000135</v>
      </c>
      <c r="W61" s="5">
        <v>636.89524792024031</v>
      </c>
      <c r="X61" s="5">
        <v>676.63394029999972</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684.71665586091126</v>
      </c>
      <c r="F64" s="5">
        <v>661.23415394720053</v>
      </c>
      <c r="G64" s="5">
        <v>657.23719254442506</v>
      </c>
      <c r="H64" s="5">
        <v>665.1696302429408</v>
      </c>
      <c r="I64" s="5">
        <v>1352.0408015478145</v>
      </c>
      <c r="J64" s="5">
        <v>1325.6434559151076</v>
      </c>
      <c r="K64" s="5">
        <v>1298.8109935999321</v>
      </c>
      <c r="L64" s="5">
        <v>1299.7501243887896</v>
      </c>
      <c r="M64" s="5">
        <v>1295.3620653785883</v>
      </c>
      <c r="N64" s="5">
        <v>1365.3058468634324</v>
      </c>
      <c r="O64" s="5">
        <v>1363.9980366059551</v>
      </c>
      <c r="P64" s="5">
        <v>1284.9730787230665</v>
      </c>
      <c r="Q64" s="5">
        <v>1270.5836650120063</v>
      </c>
      <c r="R64" s="5">
        <v>1380.0887146585001</v>
      </c>
      <c r="S64" s="5">
        <v>1382.8611291851637</v>
      </c>
      <c r="T64" s="5">
        <v>1280.8173145692583</v>
      </c>
      <c r="U64" s="5">
        <v>1417.8241869556939</v>
      </c>
      <c r="V64" s="5">
        <v>1496.6333943965903</v>
      </c>
      <c r="W64" s="5">
        <v>1430.9723471154271</v>
      </c>
      <c r="X64" s="5">
        <v>1537.6979410940332</v>
      </c>
    </row>
    <row r="65" spans="1:24">
      <c r="A65" s="54" t="s">
        <v>145</v>
      </c>
      <c r="B65" s="54" t="s">
        <v>195</v>
      </c>
      <c r="C65" s="54" t="s">
        <v>196</v>
      </c>
      <c r="D65" s="5">
        <v>0</v>
      </c>
      <c r="E65" s="5">
        <v>454.90678849434266</v>
      </c>
      <c r="F65" s="5">
        <v>466.36823746800115</v>
      </c>
      <c r="G65" s="5">
        <v>494.38007209079967</v>
      </c>
      <c r="H65" s="5">
        <v>509.90600893797631</v>
      </c>
      <c r="I65" s="5">
        <v>875.39417994645441</v>
      </c>
      <c r="J65" s="5">
        <v>951.49619894145644</v>
      </c>
      <c r="K65" s="5">
        <v>1674.8828836202526</v>
      </c>
      <c r="L65" s="5">
        <v>2404.4213104349092</v>
      </c>
      <c r="M65" s="5">
        <v>2352.8346423902281</v>
      </c>
      <c r="N65" s="5">
        <v>2672.8295717703513</v>
      </c>
      <c r="O65" s="5">
        <v>2253.5592756180031</v>
      </c>
      <c r="P65" s="5">
        <v>2185.2263517023989</v>
      </c>
      <c r="Q65" s="5">
        <v>2339.0549595150815</v>
      </c>
      <c r="R65" s="5">
        <v>2447.6758725538525</v>
      </c>
      <c r="S65" s="5">
        <v>2416.5896786414869</v>
      </c>
      <c r="T65" s="5">
        <v>2155.9988452835373</v>
      </c>
      <c r="U65" s="5">
        <v>2275.5907174648232</v>
      </c>
      <c r="V65" s="5">
        <v>2459.4431052762052</v>
      </c>
      <c r="W65" s="5">
        <v>2375.2789839372385</v>
      </c>
      <c r="X65" s="5">
        <v>2659.3366463124344</v>
      </c>
    </row>
    <row r="66" spans="1:24">
      <c r="A66" s="54" t="s">
        <v>145</v>
      </c>
      <c r="B66" s="54" t="s">
        <v>197</v>
      </c>
      <c r="C66" s="54" t="s">
        <v>198</v>
      </c>
      <c r="D66" s="5">
        <v>0</v>
      </c>
      <c r="E66" s="5">
        <v>0</v>
      </c>
      <c r="F66" s="5">
        <v>0</v>
      </c>
      <c r="G66" s="5">
        <v>0</v>
      </c>
      <c r="H66" s="5">
        <v>633.95469628259684</v>
      </c>
      <c r="I66" s="5">
        <v>910.80415554630792</v>
      </c>
      <c r="J66" s="5">
        <v>1515.0181579939701</v>
      </c>
      <c r="K66" s="5">
        <v>2169.1577439513489</v>
      </c>
      <c r="L66" s="5">
        <v>2852.6829398767977</v>
      </c>
      <c r="M66" s="5">
        <v>2846.6572471599984</v>
      </c>
      <c r="N66" s="5">
        <v>3330.8236615500068</v>
      </c>
      <c r="O66" s="5">
        <v>2890.601049239996</v>
      </c>
      <c r="P66" s="5">
        <v>2738.580784136795</v>
      </c>
      <c r="Q66" s="5">
        <v>3018.4768962783455</v>
      </c>
      <c r="R66" s="5">
        <v>3013.9548241549792</v>
      </c>
      <c r="S66" s="5">
        <v>2845.5630769698441</v>
      </c>
      <c r="T66" s="5">
        <v>5250.6100851322735</v>
      </c>
      <c r="U66" s="5">
        <v>5284.2008722733271</v>
      </c>
      <c r="V66" s="5">
        <v>5243.804007500009</v>
      </c>
      <c r="W66" s="5">
        <v>5263.4999842499983</v>
      </c>
      <c r="X66" s="5">
        <v>6185.1106043118825</v>
      </c>
    </row>
    <row r="67" spans="1:24">
      <c r="A67" s="54" t="s">
        <v>145</v>
      </c>
      <c r="B67" s="54" t="s">
        <v>199</v>
      </c>
      <c r="C67" s="54" t="s">
        <v>200</v>
      </c>
      <c r="D67" s="5">
        <v>0</v>
      </c>
      <c r="E67" s="5">
        <v>0</v>
      </c>
      <c r="F67" s="5">
        <v>0</v>
      </c>
      <c r="G67" s="5">
        <v>0</v>
      </c>
      <c r="H67" s="5">
        <v>0</v>
      </c>
      <c r="I67" s="5">
        <v>0</v>
      </c>
      <c r="J67" s="5">
        <v>563.76821224011746</v>
      </c>
      <c r="K67" s="5">
        <v>536.20896040916591</v>
      </c>
      <c r="L67" s="5">
        <v>519.56772363859091</v>
      </c>
      <c r="M67" s="5">
        <v>512.56805924216974</v>
      </c>
      <c r="N67" s="5">
        <v>531.47953046006978</v>
      </c>
      <c r="O67" s="5">
        <v>585.9166650693727</v>
      </c>
      <c r="P67" s="5">
        <v>526.8492451481718</v>
      </c>
      <c r="Q67" s="5">
        <v>497.64096283890399</v>
      </c>
      <c r="R67" s="5">
        <v>562.6925840685783</v>
      </c>
      <c r="S67" s="5">
        <v>554.34255415563985</v>
      </c>
      <c r="T67" s="5">
        <v>577.93744428882314</v>
      </c>
      <c r="U67" s="5">
        <v>586.84086832426192</v>
      </c>
      <c r="V67" s="5">
        <v>595.54698027527502</v>
      </c>
      <c r="W67" s="5">
        <v>569.9919469301185</v>
      </c>
      <c r="X67" s="5">
        <v>613.28048496487031</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306.97014531391198</v>
      </c>
      <c r="P70" s="5">
        <v>307.12211641575772</v>
      </c>
      <c r="Q70" s="5">
        <v>302.48224593056818</v>
      </c>
      <c r="R70" s="5">
        <v>364.44196628249864</v>
      </c>
      <c r="S70" s="5">
        <v>350.61716725927784</v>
      </c>
      <c r="T70" s="5">
        <v>324.09498121779404</v>
      </c>
      <c r="U70" s="5">
        <v>342.74490342482682</v>
      </c>
      <c r="V70" s="5">
        <v>347.40765888120819</v>
      </c>
      <c r="W70" s="5">
        <v>337.63025704706723</v>
      </c>
      <c r="X70" s="5">
        <v>352.43898244032562</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221</v>
      </c>
      <c r="C78" s="54" t="s">
        <v>222</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127.44256458036939</v>
      </c>
      <c r="X78" s="5">
        <v>142.45060254081221</v>
      </c>
    </row>
    <row r="79" spans="1:24">
      <c r="A79" s="54" t="s">
        <v>147</v>
      </c>
      <c r="B79" s="54" t="s">
        <v>223</v>
      </c>
      <c r="C79" s="54" t="s">
        <v>224</v>
      </c>
      <c r="D79" s="5">
        <v>0</v>
      </c>
      <c r="E79" s="5">
        <v>0</v>
      </c>
      <c r="F79" s="5">
        <v>0</v>
      </c>
      <c r="G79" s="5">
        <v>0</v>
      </c>
      <c r="H79" s="5">
        <v>0</v>
      </c>
      <c r="I79" s="5">
        <v>0</v>
      </c>
      <c r="J79" s="5">
        <v>318.33318474669721</v>
      </c>
      <c r="K79" s="5">
        <v>314.81557155249601</v>
      </c>
      <c r="L79" s="5">
        <v>313.9944423037519</v>
      </c>
      <c r="M79" s="5">
        <v>314.84414013417023</v>
      </c>
      <c r="N79" s="5">
        <v>328.01152997740377</v>
      </c>
      <c r="O79" s="5">
        <v>2034.2361404728508</v>
      </c>
      <c r="P79" s="5">
        <v>1889.3818610707556</v>
      </c>
      <c r="Q79" s="5">
        <v>2001.5995944305162</v>
      </c>
      <c r="R79" s="5">
        <v>2045.1144478421093</v>
      </c>
      <c r="S79" s="5">
        <v>2097.5276265716402</v>
      </c>
      <c r="T79" s="5">
        <v>1992.083204396436</v>
      </c>
      <c r="U79" s="5">
        <v>2005.0951800119442</v>
      </c>
      <c r="V79" s="5">
        <v>2028.9103229249483</v>
      </c>
      <c r="W79" s="5">
        <v>2120.277459580901</v>
      </c>
      <c r="X79" s="5">
        <v>2194.9032453840755</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16764.375411614856</v>
      </c>
      <c r="S80" s="5">
        <v>17023.240367182945</v>
      </c>
      <c r="T80" s="5">
        <v>16060.739231154856</v>
      </c>
      <c r="U80" s="5">
        <v>17401.693945695875</v>
      </c>
      <c r="V80" s="5">
        <v>15772.163138059967</v>
      </c>
      <c r="W80" s="5">
        <v>16168.8101166</v>
      </c>
      <c r="X80" s="5">
        <v>15157.004335680096</v>
      </c>
    </row>
    <row r="81" spans="1:24">
      <c r="A81" s="103" t="s">
        <v>228</v>
      </c>
      <c r="B81" s="103"/>
      <c r="C81" s="86"/>
      <c r="D81" s="55">
        <v>0</v>
      </c>
      <c r="E81" s="55">
        <v>3746.5752757952459</v>
      </c>
      <c r="F81" s="55">
        <v>3756.2292770682066</v>
      </c>
      <c r="G81" s="55">
        <v>3760.0800630605545</v>
      </c>
      <c r="H81" s="55">
        <v>6288.5061068192217</v>
      </c>
      <c r="I81" s="55">
        <v>8983.6442630715974</v>
      </c>
      <c r="J81" s="55">
        <v>10299.888057686552</v>
      </c>
      <c r="K81" s="55">
        <v>16268.347230455434</v>
      </c>
      <c r="L81" s="55">
        <v>18091.006499279261</v>
      </c>
      <c r="M81" s="55">
        <v>17797.684495204794</v>
      </c>
      <c r="N81" s="55">
        <v>18399.405924129882</v>
      </c>
      <c r="O81" s="55">
        <v>21773.155293537475</v>
      </c>
      <c r="P81" s="55">
        <v>21209.865143373489</v>
      </c>
      <c r="Q81" s="55">
        <v>21713.069898806851</v>
      </c>
      <c r="R81" s="55">
        <v>40929.249854635775</v>
      </c>
      <c r="S81" s="55">
        <v>42070.470746404026</v>
      </c>
      <c r="T81" s="55">
        <v>42533.947537762368</v>
      </c>
      <c r="U81" s="55">
        <v>44240.544942995635</v>
      </c>
      <c r="V81" s="55">
        <v>42741.628286251529</v>
      </c>
      <c r="W81" s="55">
        <v>43494.502896911137</v>
      </c>
      <c r="X81" s="55">
        <v>43361.854054558258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140.88790396999966</v>
      </c>
      <c r="F5" s="5">
        <v>136.40748203500021</v>
      </c>
      <c r="G5" s="5">
        <v>139.1336327700001</v>
      </c>
      <c r="H5" s="5">
        <v>141.48085616499989</v>
      </c>
      <c r="I5" s="5">
        <v>138.75210816500021</v>
      </c>
      <c r="J5" s="5">
        <v>141.41046050999964</v>
      </c>
      <c r="K5" s="5">
        <v>120.75828622000057</v>
      </c>
      <c r="L5" s="5">
        <v>132.42480388500019</v>
      </c>
      <c r="M5" s="5">
        <v>131.39613926999979</v>
      </c>
      <c r="N5" s="5">
        <v>127.36783509999965</v>
      </c>
      <c r="O5" s="5">
        <v>139.58922032000035</v>
      </c>
      <c r="P5" s="5">
        <v>135.96708256999997</v>
      </c>
      <c r="Q5" s="5">
        <v>136.9922189900002</v>
      </c>
      <c r="R5" s="5">
        <v>140.68529744500026</v>
      </c>
      <c r="S5" s="5">
        <v>138.43013558000109</v>
      </c>
      <c r="T5" s="5">
        <v>140.00339446500024</v>
      </c>
      <c r="U5" s="5">
        <v>120.82340919000058</v>
      </c>
      <c r="V5" s="5">
        <v>132.44414804499974</v>
      </c>
      <c r="W5" s="5">
        <v>133.19297183500032</v>
      </c>
      <c r="X5" s="5">
        <v>130.04073114999892</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943.82879678500171</v>
      </c>
      <c r="F8" s="5">
        <v>939.8640073300021</v>
      </c>
      <c r="G8" s="5">
        <v>931.48331820500107</v>
      </c>
      <c r="H8" s="5">
        <v>942.5551178449997</v>
      </c>
      <c r="I8" s="5">
        <v>948.518389384996</v>
      </c>
      <c r="J8" s="5">
        <v>1226.4563727198802</v>
      </c>
      <c r="K8" s="5">
        <v>1003.890098250599</v>
      </c>
      <c r="L8" s="5">
        <v>1132.0806861440876</v>
      </c>
      <c r="M8" s="5">
        <v>1137.7014186768317</v>
      </c>
      <c r="N8" s="5">
        <v>1185.2023915028835</v>
      </c>
      <c r="O8" s="5">
        <v>1225.7627953226659</v>
      </c>
      <c r="P8" s="5">
        <v>1213.3179920464625</v>
      </c>
      <c r="Q8" s="5">
        <v>1202.532492987822</v>
      </c>
      <c r="R8" s="5">
        <v>1217.0097587042749</v>
      </c>
      <c r="S8" s="5">
        <v>1215.7901313859434</v>
      </c>
      <c r="T8" s="5">
        <v>1221.3303648132562</v>
      </c>
      <c r="U8" s="5">
        <v>1004.2199995477014</v>
      </c>
      <c r="V8" s="5">
        <v>1132.2105446423175</v>
      </c>
      <c r="W8" s="5">
        <v>1138.8425854559569</v>
      </c>
      <c r="X8" s="5">
        <v>1181.6682026288863</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1120.2197097693447</v>
      </c>
      <c r="J10" s="5">
        <v>3600.9431682798972</v>
      </c>
      <c r="K10" s="5">
        <v>2970.7875404775245</v>
      </c>
      <c r="L10" s="5">
        <v>3333.6299540261057</v>
      </c>
      <c r="M10" s="5">
        <v>3355.9030173462902</v>
      </c>
      <c r="N10" s="5">
        <v>3569.7589898882088</v>
      </c>
      <c r="O10" s="5">
        <v>3604.5539037380772</v>
      </c>
      <c r="P10" s="5">
        <v>3625.435338489202</v>
      </c>
      <c r="Q10" s="5">
        <v>3653.3218433626553</v>
      </c>
      <c r="R10" s="5">
        <v>3690.800046719909</v>
      </c>
      <c r="S10" s="5">
        <v>3678.9743528629906</v>
      </c>
      <c r="T10" s="5">
        <v>3589.7858144336842</v>
      </c>
      <c r="U10" s="5">
        <v>2973.9066281861801</v>
      </c>
      <c r="V10" s="5">
        <v>3340.4925086154512</v>
      </c>
      <c r="W10" s="5">
        <v>3345.6888116114792</v>
      </c>
      <c r="X10" s="5">
        <v>3574.4693417202661</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518.48313140000027</v>
      </c>
      <c r="S11" s="5">
        <v>519.44907820000208</v>
      </c>
      <c r="T11" s="5">
        <v>505.4621245999997</v>
      </c>
      <c r="U11" s="5">
        <v>418.67396679999933</v>
      </c>
      <c r="V11" s="5">
        <v>469.74325760000227</v>
      </c>
      <c r="W11" s="5">
        <v>475.91648599999996</v>
      </c>
      <c r="X11" s="5">
        <v>515.03931799999782</v>
      </c>
    </row>
    <row r="12" spans="1:25">
      <c r="A12" s="54" t="s">
        <v>144</v>
      </c>
      <c r="B12" s="54" t="s">
        <v>169</v>
      </c>
      <c r="C12" s="54" t="s">
        <v>170</v>
      </c>
      <c r="D12" s="5">
        <v>0</v>
      </c>
      <c r="E12" s="5">
        <v>0</v>
      </c>
      <c r="F12" s="5">
        <v>0</v>
      </c>
      <c r="G12" s="5">
        <v>0</v>
      </c>
      <c r="H12" s="5">
        <v>0</v>
      </c>
      <c r="I12" s="5">
        <v>0</v>
      </c>
      <c r="J12" s="5">
        <v>505.47187963422601</v>
      </c>
      <c r="K12" s="5">
        <v>624.39996532025111</v>
      </c>
      <c r="L12" s="5">
        <v>862.2754762997306</v>
      </c>
      <c r="M12" s="5">
        <v>878.4631662504537</v>
      </c>
      <c r="N12" s="5">
        <v>941.5492222534433</v>
      </c>
      <c r="O12" s="5">
        <v>945.80207001790779</v>
      </c>
      <c r="P12" s="5">
        <v>916.47690719543345</v>
      </c>
      <c r="Q12" s="5">
        <v>925.55016286853765</v>
      </c>
      <c r="R12" s="5">
        <v>2803.0144843721669</v>
      </c>
      <c r="S12" s="5">
        <v>2792.4532115272514</v>
      </c>
      <c r="T12" s="5">
        <v>2755.7596453149959</v>
      </c>
      <c r="U12" s="5">
        <v>2354.8206716407676</v>
      </c>
      <c r="V12" s="5">
        <v>2825.149609469283</v>
      </c>
      <c r="W12" s="5">
        <v>2905.3136322533305</v>
      </c>
      <c r="X12" s="5">
        <v>3096.5659159162087</v>
      </c>
    </row>
    <row r="13" spans="1:25">
      <c r="A13" s="54" t="s">
        <v>127</v>
      </c>
      <c r="B13" s="54" t="s">
        <v>171</v>
      </c>
      <c r="C13" s="54" t="s">
        <v>172</v>
      </c>
      <c r="D13" s="5">
        <v>0</v>
      </c>
      <c r="E13" s="5">
        <v>314.75083677000003</v>
      </c>
      <c r="F13" s="5">
        <v>315.55493034000068</v>
      </c>
      <c r="G13" s="5">
        <v>305.91381552499905</v>
      </c>
      <c r="H13" s="5">
        <v>327.11529798000117</v>
      </c>
      <c r="I13" s="5">
        <v>328.82066023500016</v>
      </c>
      <c r="J13" s="5">
        <v>318.75987568999921</v>
      </c>
      <c r="K13" s="5">
        <v>277.30191913999846</v>
      </c>
      <c r="L13" s="5">
        <v>291.32923492499862</v>
      </c>
      <c r="M13" s="5">
        <v>308.10457426500159</v>
      </c>
      <c r="N13" s="5">
        <v>320.68747314499831</v>
      </c>
      <c r="O13" s="5">
        <v>3044.7097175000063</v>
      </c>
      <c r="P13" s="5">
        <v>3021.7096777999955</v>
      </c>
      <c r="Q13" s="5">
        <v>2943.7270499999995</v>
      </c>
      <c r="R13" s="5">
        <v>5978.0988267000093</v>
      </c>
      <c r="S13" s="5">
        <v>6009.5180985000134</v>
      </c>
      <c r="T13" s="5">
        <v>8644.8378807115514</v>
      </c>
      <c r="U13" s="5">
        <v>7603.7703031709898</v>
      </c>
      <c r="V13" s="5">
        <v>8751.6486961042247</v>
      </c>
      <c r="W13" s="5">
        <v>13502.836603308662</v>
      </c>
      <c r="X13" s="5">
        <v>14036.705603117953</v>
      </c>
    </row>
    <row r="14" spans="1:25">
      <c r="A14" s="54" t="s">
        <v>127</v>
      </c>
      <c r="B14" s="54" t="s">
        <v>173</v>
      </c>
      <c r="C14" s="54" t="s">
        <v>174</v>
      </c>
      <c r="D14" s="5">
        <v>0</v>
      </c>
      <c r="E14" s="5">
        <v>289.68446386999904</v>
      </c>
      <c r="F14" s="5">
        <v>292.42035354500035</v>
      </c>
      <c r="G14" s="5">
        <v>274.32537701499956</v>
      </c>
      <c r="H14" s="5">
        <v>298.33823916999961</v>
      </c>
      <c r="I14" s="5">
        <v>293.13881834499955</v>
      </c>
      <c r="J14" s="5">
        <v>294.46799972999861</v>
      </c>
      <c r="K14" s="5">
        <v>247.89627320500077</v>
      </c>
      <c r="L14" s="5">
        <v>265.39441985999906</v>
      </c>
      <c r="M14" s="5">
        <v>276.7999341350008</v>
      </c>
      <c r="N14" s="5">
        <v>301.54710498499952</v>
      </c>
      <c r="O14" s="5">
        <v>293.64877848499884</v>
      </c>
      <c r="P14" s="5">
        <v>292.12809358000032</v>
      </c>
      <c r="Q14" s="5">
        <v>274.79307626500048</v>
      </c>
      <c r="R14" s="5">
        <v>298.62785735499943</v>
      </c>
      <c r="S14" s="5">
        <v>293.56421162499856</v>
      </c>
      <c r="T14" s="5">
        <v>291.80441158999969</v>
      </c>
      <c r="U14" s="5">
        <v>249.58549728000224</v>
      </c>
      <c r="V14" s="5">
        <v>264.64359072499843</v>
      </c>
      <c r="W14" s="5">
        <v>274.83840213500099</v>
      </c>
      <c r="X14" s="5">
        <v>299.84819169999867</v>
      </c>
    </row>
    <row r="15" spans="1:25">
      <c r="A15" s="54" t="s">
        <v>127</v>
      </c>
      <c r="B15" s="54" t="s">
        <v>175</v>
      </c>
      <c r="C15" s="54" t="s">
        <v>176</v>
      </c>
      <c r="D15" s="5">
        <v>0</v>
      </c>
      <c r="E15" s="5">
        <v>373.38696525000142</v>
      </c>
      <c r="F15" s="5">
        <v>366.64122615000036</v>
      </c>
      <c r="G15" s="5">
        <v>363.20167304999961</v>
      </c>
      <c r="H15" s="5">
        <v>382.31036189999952</v>
      </c>
      <c r="I15" s="5">
        <v>378.34231650000049</v>
      </c>
      <c r="J15" s="5">
        <v>379.06856385000151</v>
      </c>
      <c r="K15" s="5">
        <v>327.77379914999977</v>
      </c>
      <c r="L15" s="5">
        <v>340.79380934999858</v>
      </c>
      <c r="M15" s="5">
        <v>1704.1943541882833</v>
      </c>
      <c r="N15" s="5">
        <v>2195.3704018021658</v>
      </c>
      <c r="O15" s="5">
        <v>3765.0337214861302</v>
      </c>
      <c r="P15" s="5">
        <v>5210.9935715922284</v>
      </c>
      <c r="Q15" s="5">
        <v>5154.5427531511086</v>
      </c>
      <c r="R15" s="5">
        <v>5611.1899315999908</v>
      </c>
      <c r="S15" s="5">
        <v>5556.2261171999935</v>
      </c>
      <c r="T15" s="5">
        <v>5525.3960586000067</v>
      </c>
      <c r="U15" s="5">
        <v>4844.8906923999784</v>
      </c>
      <c r="V15" s="5">
        <v>5018.6908816000041</v>
      </c>
      <c r="W15" s="5">
        <v>5340.7050003999993</v>
      </c>
      <c r="X15" s="5">
        <v>5562.5781002000276</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1619.0436816000047</v>
      </c>
      <c r="P18" s="5">
        <v>1548.4246452000052</v>
      </c>
      <c r="Q18" s="5">
        <v>1494.5486538000048</v>
      </c>
      <c r="R18" s="5">
        <v>1555.4744022000011</v>
      </c>
      <c r="S18" s="5">
        <v>1573.4833955999948</v>
      </c>
      <c r="T18" s="5">
        <v>1618.214930400007</v>
      </c>
      <c r="U18" s="5">
        <v>1492.7923830000038</v>
      </c>
      <c r="V18" s="5">
        <v>1520.329936800003</v>
      </c>
      <c r="W18" s="5">
        <v>1525.5471779999978</v>
      </c>
      <c r="X18" s="5">
        <v>1521.9876029999921</v>
      </c>
    </row>
    <row r="19" spans="1:24">
      <c r="A19" s="54" t="s">
        <v>127</v>
      </c>
      <c r="B19" s="54" t="s">
        <v>183</v>
      </c>
      <c r="C19" s="54" t="s">
        <v>184</v>
      </c>
      <c r="D19" s="5">
        <v>0</v>
      </c>
      <c r="E19" s="5">
        <v>0</v>
      </c>
      <c r="F19" s="5">
        <v>0</v>
      </c>
      <c r="G19" s="5">
        <v>0</v>
      </c>
      <c r="H19" s="5">
        <v>0</v>
      </c>
      <c r="I19" s="5">
        <v>0</v>
      </c>
      <c r="J19" s="5">
        <v>0</v>
      </c>
      <c r="K19" s="5">
        <v>0</v>
      </c>
      <c r="L19" s="5">
        <v>0</v>
      </c>
      <c r="M19" s="5">
        <v>0</v>
      </c>
      <c r="N19" s="5">
        <v>0</v>
      </c>
      <c r="O19" s="5">
        <v>2581.4493119999975</v>
      </c>
      <c r="P19" s="5">
        <v>2485.9567080000024</v>
      </c>
      <c r="Q19" s="5">
        <v>2382.8886199999965</v>
      </c>
      <c r="R19" s="5">
        <v>2457.6795149999839</v>
      </c>
      <c r="S19" s="5">
        <v>2476.6367810000011</v>
      </c>
      <c r="T19" s="5">
        <v>2572.951726000008</v>
      </c>
      <c r="U19" s="5">
        <v>2310.230467000008</v>
      </c>
      <c r="V19" s="5">
        <v>2399.2400589999911</v>
      </c>
      <c r="W19" s="5">
        <v>2449.2743870000031</v>
      </c>
      <c r="X19" s="5">
        <v>2415.3012579999927</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253.59267490000113</v>
      </c>
      <c r="H23" s="5">
        <v>474.84372699175589</v>
      </c>
      <c r="I23" s="5">
        <v>908.57165291071374</v>
      </c>
      <c r="J23" s="5">
        <v>1025.6355241399922</v>
      </c>
      <c r="K23" s="5">
        <v>919.71248607999894</v>
      </c>
      <c r="L23" s="5">
        <v>952.23307037999598</v>
      </c>
      <c r="M23" s="5">
        <v>956.81409539999959</v>
      </c>
      <c r="N23" s="5">
        <v>950.92596233999768</v>
      </c>
      <c r="O23" s="5">
        <v>1022.5940634199949</v>
      </c>
      <c r="P23" s="5">
        <v>974.26502500044091</v>
      </c>
      <c r="Q23" s="5">
        <v>950.69917910000174</v>
      </c>
      <c r="R23" s="5">
        <v>971.98220777250151</v>
      </c>
      <c r="S23" s="5">
        <v>991.81928879999941</v>
      </c>
      <c r="T23" s="5">
        <v>1022.8277056599967</v>
      </c>
      <c r="U23" s="5">
        <v>925.9531394399969</v>
      </c>
      <c r="V23" s="5">
        <v>952.12848981999855</v>
      </c>
      <c r="W23" s="5">
        <v>955.0895524199949</v>
      </c>
      <c r="X23" s="5">
        <v>948.43688101999794</v>
      </c>
    </row>
    <row r="24" spans="1:24">
      <c r="A24" s="54" t="s">
        <v>145</v>
      </c>
      <c r="B24" s="54" t="s">
        <v>193</v>
      </c>
      <c r="C24" s="54" t="s">
        <v>194</v>
      </c>
      <c r="D24" s="5">
        <v>0</v>
      </c>
      <c r="E24" s="5">
        <v>0</v>
      </c>
      <c r="F24" s="5">
        <v>0</v>
      </c>
      <c r="G24" s="5">
        <v>0</v>
      </c>
      <c r="H24" s="5">
        <v>0</v>
      </c>
      <c r="I24" s="5">
        <v>0</v>
      </c>
      <c r="J24" s="5">
        <v>0</v>
      </c>
      <c r="K24" s="5">
        <v>0</v>
      </c>
      <c r="L24" s="5">
        <v>263.10151247999909</v>
      </c>
      <c r="M24" s="5">
        <v>264.92242727999928</v>
      </c>
      <c r="N24" s="5">
        <v>263.26570944000048</v>
      </c>
      <c r="O24" s="5">
        <v>280.88149722377386</v>
      </c>
      <c r="P24" s="5">
        <v>274.40008247999913</v>
      </c>
      <c r="Q24" s="5">
        <v>260.90297413142076</v>
      </c>
      <c r="R24" s="5">
        <v>267.5894866799992</v>
      </c>
      <c r="S24" s="5">
        <v>271.81195380000054</v>
      </c>
      <c r="T24" s="5">
        <v>942.95975119999844</v>
      </c>
      <c r="U24" s="5">
        <v>833.13718559999995</v>
      </c>
      <c r="V24" s="5">
        <v>873.33877600000062</v>
      </c>
      <c r="W24" s="5">
        <v>878.46418560000302</v>
      </c>
      <c r="X24" s="5">
        <v>873.60208720000094</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173.35863187180448</v>
      </c>
      <c r="I27" s="5">
        <v>176.70821515514507</v>
      </c>
      <c r="J27" s="5">
        <v>455.50251959999952</v>
      </c>
      <c r="K27" s="5">
        <v>738.86892732000013</v>
      </c>
      <c r="L27" s="5">
        <v>848.78935560000366</v>
      </c>
      <c r="M27" s="5">
        <v>837.96059639999783</v>
      </c>
      <c r="N27" s="5">
        <v>817.50039079999726</v>
      </c>
      <c r="O27" s="5">
        <v>908.40364168450594</v>
      </c>
      <c r="P27" s="5">
        <v>852.77669247952736</v>
      </c>
      <c r="Q27" s="5">
        <v>828.41682936521147</v>
      </c>
      <c r="R27" s="5">
        <v>2890.0116025805542</v>
      </c>
      <c r="S27" s="5">
        <v>2917.4882734204698</v>
      </c>
      <c r="T27" s="5">
        <v>2757.9854914077923</v>
      </c>
      <c r="U27" s="5">
        <v>2512.320952284445</v>
      </c>
      <c r="V27" s="5">
        <v>2586.0718319834368</v>
      </c>
      <c r="W27" s="5">
        <v>2533.0976113274382</v>
      </c>
      <c r="X27" s="5">
        <v>2475.9859127106738</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2290.8060808929326</v>
      </c>
      <c r="P29" s="5">
        <v>2517.5255206277166</v>
      </c>
      <c r="Q29" s="5">
        <v>2525.297274664666</v>
      </c>
      <c r="R29" s="5">
        <v>2548.0437050000005</v>
      </c>
      <c r="S29" s="5">
        <v>2621.8521299999911</v>
      </c>
      <c r="T29" s="5">
        <v>2618.9715474656732</v>
      </c>
      <c r="U29" s="5">
        <v>2433.4952380000118</v>
      </c>
      <c r="V29" s="5">
        <v>2469.1290027773603</v>
      </c>
      <c r="W29" s="5">
        <v>2450.6219640000113</v>
      </c>
      <c r="X29" s="5">
        <v>2500.3327430748268</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777.99805861367145</v>
      </c>
      <c r="N34" s="5">
        <v>1476.8446367511574</v>
      </c>
      <c r="O34" s="5">
        <v>1495.7135657719964</v>
      </c>
      <c r="P34" s="5">
        <v>1418.2969462882688</v>
      </c>
      <c r="Q34" s="5">
        <v>1461.2060465658355</v>
      </c>
      <c r="R34" s="5">
        <v>1457.67557475119</v>
      </c>
      <c r="S34" s="5">
        <v>1496.6968761597398</v>
      </c>
      <c r="T34" s="5">
        <v>1496.874402040477</v>
      </c>
      <c r="U34" s="5">
        <v>1389.2777354133423</v>
      </c>
      <c r="V34" s="5">
        <v>1424.9041353253263</v>
      </c>
      <c r="W34" s="5">
        <v>1424.9767134597028</v>
      </c>
      <c r="X34" s="5">
        <v>1472.5354151845374</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2062.5389666450019</v>
      </c>
      <c r="F40" s="55">
        <v>2050.8879994000035</v>
      </c>
      <c r="G40" s="55">
        <v>2267.6504914650004</v>
      </c>
      <c r="H40" s="55">
        <v>2740.00223192356</v>
      </c>
      <c r="I40" s="55">
        <v>4293.071870465199</v>
      </c>
      <c r="J40" s="55">
        <v>7947.7163641539946</v>
      </c>
      <c r="K40" s="55">
        <v>7231.3892951633716</v>
      </c>
      <c r="L40" s="55">
        <v>8422.0523229499195</v>
      </c>
      <c r="M40" s="55">
        <v>10630.25778182553</v>
      </c>
      <c r="N40" s="55">
        <v>12150.020118007851</v>
      </c>
      <c r="O40" s="55">
        <v>23217.992049462991</v>
      </c>
      <c r="P40" s="55">
        <v>24487.674283349283</v>
      </c>
      <c r="Q40" s="55">
        <v>24195.41917525226</v>
      </c>
      <c r="R40" s="55">
        <v>32406.365828280585</v>
      </c>
      <c r="S40" s="55">
        <v>32554.194035661385</v>
      </c>
      <c r="T40" s="55">
        <v>35705.165248702448</v>
      </c>
      <c r="U40" s="55">
        <v>31467.898268953428</v>
      </c>
      <c r="V40" s="55">
        <v>34160.165468507403</v>
      </c>
      <c r="W40" s="55">
        <v>39334.406084806578</v>
      </c>
      <c r="X40" s="55">
        <v>40605.097304623356</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1806.214462694642</v>
      </c>
      <c r="I44" s="5">
        <v>3123.9940554978944</v>
      </c>
      <c r="J44" s="5">
        <v>3076.7431174724256</v>
      </c>
      <c r="K44" s="5">
        <v>2869.1167402177784</v>
      </c>
      <c r="L44" s="5">
        <v>2963.860351909078</v>
      </c>
      <c r="M44" s="5">
        <v>2896.7123832209463</v>
      </c>
      <c r="N44" s="5">
        <v>2836.5223696165599</v>
      </c>
      <c r="O44" s="5">
        <v>2985.8689655844514</v>
      </c>
      <c r="P44" s="5">
        <v>2722.8481766265822</v>
      </c>
      <c r="Q44" s="5">
        <v>2799.6946815862339</v>
      </c>
      <c r="R44" s="5">
        <v>3033.0727141555471</v>
      </c>
      <c r="S44" s="5">
        <v>3009.3539482426809</v>
      </c>
      <c r="T44" s="5">
        <v>6035.6525777288134</v>
      </c>
      <c r="U44" s="5">
        <v>5553.4750469632309</v>
      </c>
      <c r="V44" s="5">
        <v>6824.7101224159505</v>
      </c>
      <c r="W44" s="5">
        <v>6959.1801322970587</v>
      </c>
      <c r="X44" s="5">
        <v>6754.7912752360526</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3556.3006525676865</v>
      </c>
      <c r="S47" s="5">
        <v>3679.8071542951543</v>
      </c>
      <c r="T47" s="5">
        <v>3523.3661546760381</v>
      </c>
      <c r="U47" s="5">
        <v>3490.3291545688662</v>
      </c>
      <c r="V47" s="5">
        <v>3427.2893217667129</v>
      </c>
      <c r="W47" s="5">
        <v>3525.6099462151319</v>
      </c>
      <c r="X47" s="5">
        <v>3666.9199548962865</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1306.8501860154593</v>
      </c>
      <c r="L49" s="5">
        <v>3053.9320696931263</v>
      </c>
      <c r="M49" s="5">
        <v>2892.0998823301156</v>
      </c>
      <c r="N49" s="5">
        <v>2900.2006445329143</v>
      </c>
      <c r="O49" s="5">
        <v>2905.8866881139998</v>
      </c>
      <c r="P49" s="5">
        <v>2792.4498733097748</v>
      </c>
      <c r="Q49" s="5">
        <v>2972.3532197811132</v>
      </c>
      <c r="R49" s="5">
        <v>3149.9187984134519</v>
      </c>
      <c r="S49" s="5">
        <v>3378.0640049131707</v>
      </c>
      <c r="T49" s="5">
        <v>3186.1409752977006</v>
      </c>
      <c r="U49" s="5">
        <v>3291.4480912587219</v>
      </c>
      <c r="V49" s="5">
        <v>3293.9686993146893</v>
      </c>
      <c r="W49" s="5">
        <v>3207.7548146744152</v>
      </c>
      <c r="X49" s="5">
        <v>3147.3030769712709</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879.81163573202355</v>
      </c>
      <c r="S50" s="5">
        <v>925.25755238287081</v>
      </c>
      <c r="T50" s="5">
        <v>841.71818823782689</v>
      </c>
      <c r="U50" s="5">
        <v>875.29305570036968</v>
      </c>
      <c r="V50" s="5">
        <v>888.61399015616018</v>
      </c>
      <c r="W50" s="5">
        <v>890.41051672767753</v>
      </c>
      <c r="X50" s="5">
        <v>835.56866792907226</v>
      </c>
    </row>
    <row r="51" spans="1:24">
      <c r="A51" s="54" t="s">
        <v>144</v>
      </c>
      <c r="B51" s="54" t="s">
        <v>169</v>
      </c>
      <c r="C51" s="54" t="s">
        <v>170</v>
      </c>
      <c r="D51" s="5">
        <v>0</v>
      </c>
      <c r="E51" s="5">
        <v>1818.5556979999919</v>
      </c>
      <c r="F51" s="5">
        <v>1810.1897495000046</v>
      </c>
      <c r="G51" s="5">
        <v>1766.7244205832503</v>
      </c>
      <c r="H51" s="5">
        <v>1822.1126090000048</v>
      </c>
      <c r="I51" s="5">
        <v>1952.9294826004482</v>
      </c>
      <c r="J51" s="5">
        <v>1768.0435914748984</v>
      </c>
      <c r="K51" s="5">
        <v>5142.7638155248396</v>
      </c>
      <c r="L51" s="5">
        <v>5079.7177986371362</v>
      </c>
      <c r="M51" s="5">
        <v>4982.9487468960433</v>
      </c>
      <c r="N51" s="5">
        <v>4774.7278737098932</v>
      </c>
      <c r="O51" s="5">
        <v>4897.5351828739795</v>
      </c>
      <c r="P51" s="5">
        <v>4953.5764824096759</v>
      </c>
      <c r="Q51" s="5">
        <v>4857.9772535362954</v>
      </c>
      <c r="R51" s="5">
        <v>5802.2567309505757</v>
      </c>
      <c r="S51" s="5">
        <v>9980.9290760408494</v>
      </c>
      <c r="T51" s="5">
        <v>12969.25104636978</v>
      </c>
      <c r="U51" s="5">
        <v>13710.536455670092</v>
      </c>
      <c r="V51" s="5">
        <v>13205.48305478679</v>
      </c>
      <c r="W51" s="5">
        <v>13208.154819184219</v>
      </c>
      <c r="X51" s="5">
        <v>12441.208319297517</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532.21382469969683</v>
      </c>
      <c r="P53" s="5">
        <v>507.5221332625016</v>
      </c>
      <c r="Q53" s="5">
        <v>533.4704866928497</v>
      </c>
      <c r="R53" s="5">
        <v>7292.8308783662369</v>
      </c>
      <c r="S53" s="5">
        <v>7521.2329807280839</v>
      </c>
      <c r="T53" s="5">
        <v>10675.593707522927</v>
      </c>
      <c r="U53" s="5">
        <v>12190.541219475625</v>
      </c>
      <c r="V53" s="5">
        <v>11273.649269060305</v>
      </c>
      <c r="W53" s="5">
        <v>11282.563616451622</v>
      </c>
      <c r="X53" s="5">
        <v>10194.940448835649</v>
      </c>
    </row>
    <row r="54" spans="1:24">
      <c r="A54" s="54" t="s">
        <v>127</v>
      </c>
      <c r="B54" s="54" t="s">
        <v>175</v>
      </c>
      <c r="C54" s="54" t="s">
        <v>176</v>
      </c>
      <c r="D54" s="5">
        <v>0</v>
      </c>
      <c r="E54" s="5">
        <v>0</v>
      </c>
      <c r="F54" s="5">
        <v>0</v>
      </c>
      <c r="G54" s="5">
        <v>0</v>
      </c>
      <c r="H54" s="5">
        <v>0</v>
      </c>
      <c r="I54" s="5">
        <v>0</v>
      </c>
      <c r="J54" s="5">
        <v>0</v>
      </c>
      <c r="K54" s="5">
        <v>0</v>
      </c>
      <c r="L54" s="5">
        <v>0</v>
      </c>
      <c r="M54" s="5">
        <v>0</v>
      </c>
      <c r="N54" s="5">
        <v>0</v>
      </c>
      <c r="O54" s="5">
        <v>2449.2973991026561</v>
      </c>
      <c r="P54" s="5">
        <v>2536.3186103810121</v>
      </c>
      <c r="Q54" s="5">
        <v>2550.2284150431292</v>
      </c>
      <c r="R54" s="5">
        <v>2577.8962595472963</v>
      </c>
      <c r="S54" s="5">
        <v>2575.3549750697157</v>
      </c>
      <c r="T54" s="5">
        <v>2475.8617472019537</v>
      </c>
      <c r="U54" s="5">
        <v>2716.2560738490183</v>
      </c>
      <c r="V54" s="5">
        <v>2444.579301851928</v>
      </c>
      <c r="W54" s="5">
        <v>2510.3806295705122</v>
      </c>
      <c r="X54" s="5">
        <v>2356.0515108893501</v>
      </c>
    </row>
    <row r="55" spans="1:24">
      <c r="A55" s="54" t="s">
        <v>127</v>
      </c>
      <c r="B55" s="54" t="s">
        <v>177</v>
      </c>
      <c r="C55" s="54" t="s">
        <v>178</v>
      </c>
      <c r="D55" s="5">
        <v>0</v>
      </c>
      <c r="E55" s="5">
        <v>788.39613344000634</v>
      </c>
      <c r="F55" s="5">
        <v>818.43713615300408</v>
      </c>
      <c r="G55" s="5">
        <v>834.0135129542964</v>
      </c>
      <c r="H55" s="5">
        <v>851.14869966099923</v>
      </c>
      <c r="I55" s="5">
        <v>767.05242132549631</v>
      </c>
      <c r="J55" s="5">
        <v>784.29619155400599</v>
      </c>
      <c r="K55" s="5">
        <v>810.25698651250298</v>
      </c>
      <c r="L55" s="5">
        <v>760.73474630300484</v>
      </c>
      <c r="M55" s="5">
        <v>813.62709139150411</v>
      </c>
      <c r="N55" s="5">
        <v>848.59767876850424</v>
      </c>
      <c r="O55" s="5">
        <v>742.84150751953769</v>
      </c>
      <c r="P55" s="5">
        <v>783.96300319664317</v>
      </c>
      <c r="Q55" s="5">
        <v>794.99029667442574</v>
      </c>
      <c r="R55" s="5">
        <v>823.5588513681455</v>
      </c>
      <c r="S55" s="5">
        <v>748.7552125172474</v>
      </c>
      <c r="T55" s="5">
        <v>755.33957374875513</v>
      </c>
      <c r="U55" s="5">
        <v>803.33458844938616</v>
      </c>
      <c r="V55" s="5">
        <v>748.84378378375072</v>
      </c>
      <c r="W55" s="5">
        <v>791.16262558492599</v>
      </c>
      <c r="X55" s="5">
        <v>829.10854931905635</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291.45960086114763</v>
      </c>
      <c r="P60" s="5">
        <v>906.52249126495371</v>
      </c>
      <c r="Q60" s="5">
        <v>907.05031925475566</v>
      </c>
      <c r="R60" s="5">
        <v>952.37128304874852</v>
      </c>
      <c r="S60" s="5">
        <v>911.83804467478058</v>
      </c>
      <c r="T60" s="5">
        <v>837.14780515254893</v>
      </c>
      <c r="U60" s="5">
        <v>893.51732873304547</v>
      </c>
      <c r="V60" s="5">
        <v>848.34534471572374</v>
      </c>
      <c r="W60" s="5">
        <v>883.94888780309475</v>
      </c>
      <c r="X60" s="5">
        <v>933.08417171734118</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696.28234697795995</v>
      </c>
      <c r="F63" s="5">
        <v>670.82763101513365</v>
      </c>
      <c r="G63" s="5">
        <v>705.0216374451511</v>
      </c>
      <c r="H63" s="5">
        <v>1520.5380578284041</v>
      </c>
      <c r="I63" s="5">
        <v>1506.0936901938287</v>
      </c>
      <c r="J63" s="5">
        <v>1513.1324673104946</v>
      </c>
      <c r="K63" s="5">
        <v>1494.5942226543293</v>
      </c>
      <c r="L63" s="5">
        <v>2317.887653691851</v>
      </c>
      <c r="M63" s="5">
        <v>2240.6445687332107</v>
      </c>
      <c r="N63" s="5">
        <v>2440.4745396256967</v>
      </c>
      <c r="O63" s="5">
        <v>2178.8414664276443</v>
      </c>
      <c r="P63" s="5">
        <v>2149.7180426804216</v>
      </c>
      <c r="Q63" s="5">
        <v>2120.8009776686422</v>
      </c>
      <c r="R63" s="5">
        <v>2333.3217542705756</v>
      </c>
      <c r="S63" s="5">
        <v>2284.6351495115259</v>
      </c>
      <c r="T63" s="5">
        <v>2223.4498287309043</v>
      </c>
      <c r="U63" s="5">
        <v>2406.9311985025201</v>
      </c>
      <c r="V63" s="5">
        <v>2871.370612157541</v>
      </c>
      <c r="W63" s="5">
        <v>3244.5968572452507</v>
      </c>
      <c r="X63" s="5">
        <v>3563.461665747915</v>
      </c>
    </row>
    <row r="64" spans="1:24">
      <c r="A64" s="54" t="s">
        <v>145</v>
      </c>
      <c r="B64" s="54" t="s">
        <v>195</v>
      </c>
      <c r="C64" s="54" t="s">
        <v>196</v>
      </c>
      <c r="D64" s="5">
        <v>0</v>
      </c>
      <c r="E64" s="5">
        <v>455.52460106159782</v>
      </c>
      <c r="F64" s="5">
        <v>467.09846225561017</v>
      </c>
      <c r="G64" s="5">
        <v>493.70071831920188</v>
      </c>
      <c r="H64" s="5">
        <v>513.31883432711209</v>
      </c>
      <c r="I64" s="5">
        <v>2030.0066411575149</v>
      </c>
      <c r="J64" s="5">
        <v>1858.2919783304967</v>
      </c>
      <c r="K64" s="5">
        <v>2100.2644072698672</v>
      </c>
      <c r="L64" s="5">
        <v>2442.7881737512007</v>
      </c>
      <c r="M64" s="5">
        <v>2379.8090542408941</v>
      </c>
      <c r="N64" s="5">
        <v>2700.8457331964551</v>
      </c>
      <c r="O64" s="5">
        <v>2212.6742785478787</v>
      </c>
      <c r="P64" s="5">
        <v>2244.8892672688162</v>
      </c>
      <c r="Q64" s="5">
        <v>2375.6549002351553</v>
      </c>
      <c r="R64" s="5">
        <v>2469.5974790321966</v>
      </c>
      <c r="S64" s="5">
        <v>2463.2621548279699</v>
      </c>
      <c r="T64" s="5">
        <v>2216.1891331385764</v>
      </c>
      <c r="U64" s="5">
        <v>2324.9027772013774</v>
      </c>
      <c r="V64" s="5">
        <v>2467.1358324902017</v>
      </c>
      <c r="W64" s="5">
        <v>3144.6691041487561</v>
      </c>
      <c r="X64" s="5">
        <v>3584.6564796924185</v>
      </c>
    </row>
    <row r="65" spans="1:24">
      <c r="A65" s="54" t="s">
        <v>145</v>
      </c>
      <c r="B65" s="54" t="s">
        <v>197</v>
      </c>
      <c r="C65" s="54" t="s">
        <v>198</v>
      </c>
      <c r="D65" s="5">
        <v>0</v>
      </c>
      <c r="E65" s="5">
        <v>0</v>
      </c>
      <c r="F65" s="5">
        <v>0</v>
      </c>
      <c r="G65" s="5">
        <v>0</v>
      </c>
      <c r="H65" s="5">
        <v>0</v>
      </c>
      <c r="I65" s="5">
        <v>0</v>
      </c>
      <c r="J65" s="5">
        <v>220.25868900000043</v>
      </c>
      <c r="K65" s="5">
        <v>1370.4599164999945</v>
      </c>
      <c r="L65" s="5">
        <v>1739.921451849998</v>
      </c>
      <c r="M65" s="5">
        <v>1729.965569675006</v>
      </c>
      <c r="N65" s="5">
        <v>1995.8136491250002</v>
      </c>
      <c r="O65" s="5">
        <v>1744.4184083589096</v>
      </c>
      <c r="P65" s="5">
        <v>1664.2402249954471</v>
      </c>
      <c r="Q65" s="5">
        <v>1812.5775662873805</v>
      </c>
      <c r="R65" s="5">
        <v>1819.0346923958964</v>
      </c>
      <c r="S65" s="5">
        <v>1723.6196787842555</v>
      </c>
      <c r="T65" s="5">
        <v>1746.042861221036</v>
      </c>
      <c r="U65" s="5">
        <v>1767.7696550249934</v>
      </c>
      <c r="V65" s="5">
        <v>1732.7292194749994</v>
      </c>
      <c r="W65" s="5">
        <v>1731.4047109409987</v>
      </c>
      <c r="X65" s="5">
        <v>1988.1387415504814</v>
      </c>
    </row>
    <row r="66" spans="1:24">
      <c r="A66" s="54" t="s">
        <v>145</v>
      </c>
      <c r="B66" s="54" t="s">
        <v>199</v>
      </c>
      <c r="C66" s="54" t="s">
        <v>200</v>
      </c>
      <c r="D66" s="5">
        <v>0</v>
      </c>
      <c r="E66" s="5">
        <v>0</v>
      </c>
      <c r="F66" s="5">
        <v>0</v>
      </c>
      <c r="G66" s="5">
        <v>0</v>
      </c>
      <c r="H66" s="5">
        <v>0</v>
      </c>
      <c r="I66" s="5">
        <v>0</v>
      </c>
      <c r="J66" s="5">
        <v>1162.3543648835762</v>
      </c>
      <c r="K66" s="5">
        <v>1071.1466816852999</v>
      </c>
      <c r="L66" s="5">
        <v>1045.5751047632364</v>
      </c>
      <c r="M66" s="5">
        <v>1014.6028424696597</v>
      </c>
      <c r="N66" s="5">
        <v>1100.0884069557335</v>
      </c>
      <c r="O66" s="5">
        <v>1066.4972202179458</v>
      </c>
      <c r="P66" s="5">
        <v>1014.282255222462</v>
      </c>
      <c r="Q66" s="5">
        <v>994.03142160000266</v>
      </c>
      <c r="R66" s="5">
        <v>1086.9915283146795</v>
      </c>
      <c r="S66" s="5">
        <v>1064.4729708128527</v>
      </c>
      <c r="T66" s="5">
        <v>1124.7329452946497</v>
      </c>
      <c r="U66" s="5">
        <v>1135.7804420024277</v>
      </c>
      <c r="V66" s="5">
        <v>1093.2569918179893</v>
      </c>
      <c r="W66" s="5">
        <v>1053.6788158924771</v>
      </c>
      <c r="X66" s="5">
        <v>1138.1279165279245</v>
      </c>
    </row>
    <row r="67" spans="1:24">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179.27242797321534</v>
      </c>
      <c r="S67" s="5">
        <v>184.49495119188046</v>
      </c>
      <c r="T67" s="5">
        <v>2448.2636675130698</v>
      </c>
      <c r="U67" s="5">
        <v>2632.5224992311973</v>
      </c>
      <c r="V67" s="5">
        <v>2769.3834871138429</v>
      </c>
      <c r="W67" s="5">
        <v>2554.8060862167495</v>
      </c>
      <c r="X67" s="5">
        <v>2880.6905082663106</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1471.3725403915028</v>
      </c>
      <c r="P69" s="5">
        <v>1466.2805801818881</v>
      </c>
      <c r="Q69" s="5">
        <v>1463.8920205218362</v>
      </c>
      <c r="R69" s="5">
        <v>2159.9365143112145</v>
      </c>
      <c r="S69" s="5">
        <v>2138.2924539346213</v>
      </c>
      <c r="T69" s="5">
        <v>2529.9098685671315</v>
      </c>
      <c r="U69" s="5">
        <v>2657.4758906746256</v>
      </c>
      <c r="V69" s="5">
        <v>2692.0215420474924</v>
      </c>
      <c r="W69" s="5">
        <v>2594.5263498062991</v>
      </c>
      <c r="X69" s="5">
        <v>2736.2737329913448</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425.64667457688626</v>
      </c>
      <c r="S70" s="5">
        <v>423.85633239457383</v>
      </c>
      <c r="T70" s="5">
        <v>1534.3148550206088</v>
      </c>
      <c r="U70" s="5">
        <v>1710.9219147436934</v>
      </c>
      <c r="V70" s="5">
        <v>1778.6820217890399</v>
      </c>
      <c r="W70" s="5">
        <v>2233.5885663638524</v>
      </c>
      <c r="X70" s="5">
        <v>2585.5904941402641</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0</v>
      </c>
      <c r="G78" s="5">
        <v>0</v>
      </c>
      <c r="H78" s="5">
        <v>0</v>
      </c>
      <c r="I78" s="5">
        <v>0</v>
      </c>
      <c r="J78" s="5">
        <v>198.05514521756373</v>
      </c>
      <c r="K78" s="5">
        <v>196.61945623026176</v>
      </c>
      <c r="L78" s="5">
        <v>195.29968188203767</v>
      </c>
      <c r="M78" s="5">
        <v>195.97074434194428</v>
      </c>
      <c r="N78" s="5">
        <v>204.11604988003521</v>
      </c>
      <c r="O78" s="5">
        <v>1163.3477971753766</v>
      </c>
      <c r="P78" s="5">
        <v>1105.8164093468038</v>
      </c>
      <c r="Q78" s="5">
        <v>1176.8065467932988</v>
      </c>
      <c r="R78" s="5">
        <v>1190.3838864696352</v>
      </c>
      <c r="S78" s="5">
        <v>4030.4275874229857</v>
      </c>
      <c r="T78" s="5">
        <v>4960.1520455139907</v>
      </c>
      <c r="U78" s="5">
        <v>5188.2884904415387</v>
      </c>
      <c r="V78" s="5">
        <v>5090.2751951474702</v>
      </c>
      <c r="W78" s="5">
        <v>4939.065628291075</v>
      </c>
      <c r="X78" s="5">
        <v>5151.4171749162197</v>
      </c>
    </row>
    <row r="79" spans="1:24">
      <c r="A79" s="103" t="s">
        <v>228</v>
      </c>
      <c r="B79" s="103"/>
      <c r="C79" s="86"/>
      <c r="D79" s="55">
        <v>0</v>
      </c>
      <c r="E79" s="55">
        <v>3758.7587794795563</v>
      </c>
      <c r="F79" s="55">
        <v>3766.5529789237526</v>
      </c>
      <c r="G79" s="55">
        <v>3799.4602893018996</v>
      </c>
      <c r="H79" s="55">
        <v>6513.3326635111625</v>
      </c>
      <c r="I79" s="55">
        <v>9380.0762907751832</v>
      </c>
      <c r="J79" s="55">
        <v>10581.175545243463</v>
      </c>
      <c r="K79" s="55">
        <v>16362.072412610334</v>
      </c>
      <c r="L79" s="55">
        <v>19599.717032480668</v>
      </c>
      <c r="M79" s="55">
        <v>19146.380883299324</v>
      </c>
      <c r="N79" s="55">
        <v>19801.386945410792</v>
      </c>
      <c r="O79" s="55">
        <v>24642.254879874727</v>
      </c>
      <c r="P79" s="55">
        <v>24848.427550146978</v>
      </c>
      <c r="Q79" s="55">
        <v>25359.528105675119</v>
      </c>
      <c r="R79" s="55">
        <v>39732.202761494009</v>
      </c>
      <c r="S79" s="55">
        <v>47043.654227745217</v>
      </c>
      <c r="T79" s="55">
        <v>60083.126980936315</v>
      </c>
      <c r="U79" s="55">
        <v>63349.323882490738</v>
      </c>
      <c r="V79" s="55">
        <v>63450.337789890582</v>
      </c>
      <c r="W79" s="55">
        <v>64755.502107414126</v>
      </c>
      <c r="X79" s="55">
        <v>64787.332688924464</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2133.840057772979</v>
      </c>
      <c r="C4" s="5">
        <v>128.69985425148803</v>
      </c>
      <c r="D4" s="5">
        <v>128.01879723971365</v>
      </c>
      <c r="E4" s="5">
        <v>127.74166645197997</v>
      </c>
      <c r="F4" s="5">
        <v>123.87938863225757</v>
      </c>
      <c r="G4" s="5">
        <v>120.66979424166712</v>
      </c>
      <c r="H4" s="5">
        <v>115.06685720412723</v>
      </c>
      <c r="I4" s="5">
        <v>119.25287471112769</v>
      </c>
      <c r="J4" s="5">
        <v>107.88952065136426</v>
      </c>
      <c r="K4" s="5">
        <v>106.0139561689857</v>
      </c>
      <c r="L4" s="5">
        <v>109.35195944929619</v>
      </c>
      <c r="M4" s="5">
        <v>102.44792262400661</v>
      </c>
      <c r="N4" s="5">
        <v>97.43312660936401</v>
      </c>
      <c r="O4" s="5">
        <v>97.453366274286154</v>
      </c>
      <c r="P4" s="5">
        <v>95.577096469001162</v>
      </c>
      <c r="Q4" s="5">
        <v>76.774483728489187</v>
      </c>
      <c r="R4" s="5">
        <v>75.21026970739247</v>
      </c>
      <c r="S4" s="5">
        <v>80.809338951763479</v>
      </c>
      <c r="T4" s="5">
        <v>77.072075990526599</v>
      </c>
      <c r="U4" s="5">
        <v>79.889771065210581</v>
      </c>
      <c r="V4" s="5">
        <v>83.775363920086562</v>
      </c>
      <c r="W4" s="5">
        <v>80.812573430844395</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1992.6317480352491</v>
      </c>
      <c r="C4" s="5">
        <v>128.69987142208495</v>
      </c>
      <c r="D4" s="5">
        <v>128.10265802745292</v>
      </c>
      <c r="E4" s="5">
        <v>127.77478204561545</v>
      </c>
      <c r="F4" s="5">
        <v>124.56374963844674</v>
      </c>
      <c r="G4" s="5">
        <v>121.44877589091803</v>
      </c>
      <c r="H4" s="5">
        <v>115.89951972133436</v>
      </c>
      <c r="I4" s="5">
        <v>120.33042321289341</v>
      </c>
      <c r="J4" s="5">
        <v>109.2326591837531</v>
      </c>
      <c r="K4" s="5">
        <v>106.13285421770182</v>
      </c>
      <c r="L4" s="5">
        <v>108.47655760317292</v>
      </c>
      <c r="M4" s="5">
        <v>100.65844900020247</v>
      </c>
      <c r="N4" s="5">
        <v>91.187207135847643</v>
      </c>
      <c r="O4" s="5">
        <v>92.431254087597921</v>
      </c>
      <c r="P4" s="5">
        <v>90.746596054173963</v>
      </c>
      <c r="Q4" s="5">
        <v>70.303689503874949</v>
      </c>
      <c r="R4" s="5">
        <v>64.510300348948292</v>
      </c>
      <c r="S4" s="5">
        <v>58.97427498056264</v>
      </c>
      <c r="T4" s="5">
        <v>58.317219316071657</v>
      </c>
      <c r="U4" s="5">
        <v>59.226044777261293</v>
      </c>
      <c r="V4" s="5">
        <v>59.154106101777202</v>
      </c>
      <c r="W4" s="5">
        <v>56.460755765557913</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417047.82282485662</v>
      </c>
      <c r="D4" s="5">
        <v>406451.57128470077</v>
      </c>
      <c r="E4" s="5">
        <v>409328.13982655248</v>
      </c>
      <c r="F4" s="5">
        <v>396364.97780131217</v>
      </c>
      <c r="G4" s="5">
        <v>386613.97546186065</v>
      </c>
      <c r="H4" s="5">
        <v>370003.74548511405</v>
      </c>
      <c r="I4" s="5">
        <v>379461.97788771143</v>
      </c>
      <c r="J4" s="5">
        <v>340696.63817605213</v>
      </c>
      <c r="K4" s="5">
        <v>336966.28081652458</v>
      </c>
      <c r="L4" s="5">
        <v>364025.21006657841</v>
      </c>
      <c r="M4" s="5">
        <v>354578.23965222738</v>
      </c>
      <c r="N4" s="5">
        <v>294714.88571411412</v>
      </c>
      <c r="O4" s="5">
        <v>298420.75309333537</v>
      </c>
      <c r="P4" s="5">
        <v>299758.32571117108</v>
      </c>
      <c r="Q4" s="5">
        <v>203400.70756875648</v>
      </c>
      <c r="R4" s="5">
        <v>188800.44766238943</v>
      </c>
      <c r="S4" s="5">
        <v>162135.42674915335</v>
      </c>
      <c r="T4" s="5">
        <v>162997.4654199002</v>
      </c>
      <c r="U4" s="5">
        <v>163058.17224948041</v>
      </c>
      <c r="V4" s="5">
        <v>163115.2172815339</v>
      </c>
      <c r="W4" s="5">
        <v>163225.19924900436</v>
      </c>
      <c r="X4" s="19"/>
    </row>
    <row r="5" spans="1:24">
      <c r="A5" s="6" t="s">
        <v>76</v>
      </c>
      <c r="B5" s="6" t="s">
        <v>113</v>
      </c>
      <c r="C5" s="5">
        <v>136716.41910650278</v>
      </c>
      <c r="D5" s="5">
        <v>142269.76745922255</v>
      </c>
      <c r="E5" s="5">
        <v>141732.29533886912</v>
      </c>
      <c r="F5" s="5">
        <v>138291.99746023139</v>
      </c>
      <c r="G5" s="5">
        <v>135032.96053623961</v>
      </c>
      <c r="H5" s="5">
        <v>128004.21077580506</v>
      </c>
      <c r="I5" s="5">
        <v>134951.64625858181</v>
      </c>
      <c r="J5" s="5">
        <v>124016.8297857375</v>
      </c>
      <c r="K5" s="5">
        <v>121016.99788401196</v>
      </c>
      <c r="L5" s="5">
        <v>113333.72560175188</v>
      </c>
      <c r="M5" s="5">
        <v>97073.054968447919</v>
      </c>
      <c r="N5" s="5">
        <v>94805.140753094543</v>
      </c>
      <c r="O5" s="5">
        <v>92263.880302179605</v>
      </c>
      <c r="P5" s="5">
        <v>87408.022736015642</v>
      </c>
      <c r="Q5" s="5">
        <v>87180.124266099898</v>
      </c>
      <c r="R5" s="5">
        <v>87617.814117405724</v>
      </c>
      <c r="S5" s="5">
        <v>94027.35829686551</v>
      </c>
      <c r="T5" s="5">
        <v>89626.753263667371</v>
      </c>
      <c r="U5" s="5">
        <v>94883.846156342377</v>
      </c>
      <c r="V5" s="5">
        <v>97387.026201075831</v>
      </c>
      <c r="W5" s="5">
        <v>89112.164746851384</v>
      </c>
      <c r="X5" s="19"/>
    </row>
    <row r="6" spans="1:24">
      <c r="A6" s="6" t="s">
        <v>76</v>
      </c>
      <c r="B6" s="6" t="s">
        <v>114</v>
      </c>
      <c r="C6" s="5">
        <v>19534.40646598145</v>
      </c>
      <c r="D6" s="5">
        <v>19674.761550932937</v>
      </c>
      <c r="E6" s="5">
        <v>18407.761064855986</v>
      </c>
      <c r="F6" s="5">
        <v>18579.981722231165</v>
      </c>
      <c r="G6" s="5">
        <v>17241.597522615186</v>
      </c>
      <c r="H6" s="5">
        <v>16930.357743845096</v>
      </c>
      <c r="I6" s="5">
        <v>17903.271587564232</v>
      </c>
      <c r="J6" s="5">
        <v>18062.85290897654</v>
      </c>
      <c r="K6" s="5">
        <v>17585.074287376905</v>
      </c>
      <c r="L6" s="5">
        <v>17058.87263630153</v>
      </c>
      <c r="M6" s="5">
        <v>15868.408010922616</v>
      </c>
      <c r="N6" s="5">
        <v>65799.421709209404</v>
      </c>
      <c r="O6" s="5">
        <v>64846.094254448726</v>
      </c>
      <c r="P6" s="5">
        <v>60432.566588778172</v>
      </c>
      <c r="Q6" s="5">
        <v>64684.218299423868</v>
      </c>
      <c r="R6" s="5">
        <v>73635.614685933135</v>
      </c>
      <c r="S6" s="5">
        <v>85056.220324063848</v>
      </c>
      <c r="T6" s="5">
        <v>87550.811779665935</v>
      </c>
      <c r="U6" s="5">
        <v>78311.668542998304</v>
      </c>
      <c r="V6" s="5">
        <v>77669.426963988924</v>
      </c>
      <c r="W6" s="5">
        <v>77979.684651152304</v>
      </c>
      <c r="X6" s="19"/>
    </row>
    <row r="7" spans="1:24">
      <c r="A7" s="6" t="s">
        <v>76</v>
      </c>
      <c r="B7" s="6" t="s">
        <v>115</v>
      </c>
      <c r="C7" s="5">
        <v>1227.5737477323869</v>
      </c>
      <c r="D7" s="5">
        <v>1071.347091345611</v>
      </c>
      <c r="E7" s="5">
        <v>1771.9510123829243</v>
      </c>
      <c r="F7" s="5">
        <v>2120.7624100293979</v>
      </c>
      <c r="G7" s="5">
        <v>2070.5101149610978</v>
      </c>
      <c r="H7" s="5">
        <v>1589.1821479409791</v>
      </c>
      <c r="I7" s="5">
        <v>1792.5401325273258</v>
      </c>
      <c r="J7" s="5">
        <v>2209.35341332384</v>
      </c>
      <c r="K7" s="5">
        <v>2776.3741016077906</v>
      </c>
      <c r="L7" s="5">
        <v>2534.6085257217605</v>
      </c>
      <c r="M7" s="5">
        <v>2482.0109049677189</v>
      </c>
      <c r="N7" s="5">
        <v>71283.398374097451</v>
      </c>
      <c r="O7" s="5">
        <v>72903.684097919977</v>
      </c>
      <c r="P7" s="5">
        <v>67673.288679979058</v>
      </c>
      <c r="Q7" s="5">
        <v>109869.25078608951</v>
      </c>
      <c r="R7" s="5">
        <v>122114.90462948398</v>
      </c>
      <c r="S7" s="5">
        <v>244530.2530071931</v>
      </c>
      <c r="T7" s="5">
        <v>199389.54405199707</v>
      </c>
      <c r="U7" s="5">
        <v>241960.04855595779</v>
      </c>
      <c r="V7" s="5">
        <v>292972.57570216333</v>
      </c>
      <c r="W7" s="5">
        <v>279746.1821009061</v>
      </c>
      <c r="X7" s="19"/>
    </row>
    <row r="8" spans="1:24">
      <c r="A8" s="6" t="s">
        <v>76</v>
      </c>
      <c r="B8" s="6" t="s">
        <v>116</v>
      </c>
      <c r="C8" s="5">
        <v>116797.92506077752</v>
      </c>
      <c r="D8" s="5">
        <v>96323.196174698183</v>
      </c>
      <c r="E8" s="5">
        <v>95448.289959487607</v>
      </c>
      <c r="F8" s="5">
        <v>117721.99590373656</v>
      </c>
      <c r="G8" s="5">
        <v>100212.02399082907</v>
      </c>
      <c r="H8" s="5">
        <v>115114.96478108643</v>
      </c>
      <c r="I8" s="5">
        <v>66886.821155108541</v>
      </c>
      <c r="J8" s="5">
        <v>126223.98428006865</v>
      </c>
      <c r="K8" s="5">
        <v>114163.99801281773</v>
      </c>
      <c r="L8" s="5">
        <v>87614.600727736455</v>
      </c>
      <c r="M8" s="5">
        <v>110538.4641607946</v>
      </c>
      <c r="N8" s="5">
        <v>92554.005123037452</v>
      </c>
      <c r="O8" s="5">
        <v>89751.699145652499</v>
      </c>
      <c r="P8" s="5">
        <v>108375.61536278662</v>
      </c>
      <c r="Q8" s="5">
        <v>101771.87290354625</v>
      </c>
      <c r="R8" s="5">
        <v>110549.40384908556</v>
      </c>
      <c r="S8" s="5">
        <v>64851.832311652877</v>
      </c>
      <c r="T8" s="5">
        <v>121548.83333963274</v>
      </c>
      <c r="U8" s="5">
        <v>110174.29044737191</v>
      </c>
      <c r="V8" s="5">
        <v>84170.568790149366</v>
      </c>
      <c r="W8" s="5">
        <v>102822.790024617</v>
      </c>
      <c r="X8" s="19"/>
    </row>
    <row r="9" spans="1:24">
      <c r="A9" s="6" t="s">
        <v>76</v>
      </c>
      <c r="B9" s="6" t="s">
        <v>117</v>
      </c>
      <c r="C9" s="5">
        <v>164.53631175968016</v>
      </c>
      <c r="D9" s="5">
        <v>213.09710588140612</v>
      </c>
      <c r="E9" s="5">
        <v>283.52575070698072</v>
      </c>
      <c r="F9" s="5">
        <v>674.55520579545248</v>
      </c>
      <c r="G9" s="5">
        <v>350.07227346267956</v>
      </c>
      <c r="H9" s="5">
        <v>1309.0554001810492</v>
      </c>
      <c r="I9" s="5">
        <v>4925.6953026088358</v>
      </c>
      <c r="J9" s="5">
        <v>3516.3721672986685</v>
      </c>
      <c r="K9" s="5">
        <v>6439.2319015902767</v>
      </c>
      <c r="L9" s="5">
        <v>6468.8904845313627</v>
      </c>
      <c r="M9" s="5">
        <v>6625.9869236815503</v>
      </c>
      <c r="N9" s="5">
        <v>8300.7882326486542</v>
      </c>
      <c r="O9" s="5">
        <v>8289.4584435234992</v>
      </c>
      <c r="P9" s="5">
        <v>7491.9089448413433</v>
      </c>
      <c r="Q9" s="5">
        <v>7964.3730850488282</v>
      </c>
      <c r="R9" s="5">
        <v>6719.2078592638509</v>
      </c>
      <c r="S9" s="5">
        <v>3864.4574275544114</v>
      </c>
      <c r="T9" s="5">
        <v>2629.5561876998654</v>
      </c>
      <c r="U9" s="5">
        <v>3179.3233156003985</v>
      </c>
      <c r="V9" s="5">
        <v>3190.8897832502767</v>
      </c>
      <c r="W9" s="5">
        <v>3132.6234071034423</v>
      </c>
      <c r="X9" s="19"/>
    </row>
    <row r="10" spans="1:24">
      <c r="A10" s="6" t="s">
        <v>76</v>
      </c>
      <c r="B10" s="6" t="s">
        <v>119</v>
      </c>
      <c r="C10" s="5">
        <v>78206.986126857868</v>
      </c>
      <c r="D10" s="5">
        <v>81812.047421844036</v>
      </c>
      <c r="E10" s="5">
        <v>82238.458213277248</v>
      </c>
      <c r="F10" s="5">
        <v>83008.45355250586</v>
      </c>
      <c r="G10" s="5">
        <v>94638.300004425808</v>
      </c>
      <c r="H10" s="5">
        <v>100644.91287492852</v>
      </c>
      <c r="I10" s="5">
        <v>99358.418328108251</v>
      </c>
      <c r="J10" s="5">
        <v>116645.49399709137</v>
      </c>
      <c r="K10" s="5">
        <v>121958.68700267104</v>
      </c>
      <c r="L10" s="5">
        <v>120574.20042017884</v>
      </c>
      <c r="M10" s="5">
        <v>127310.59761520047</v>
      </c>
      <c r="N10" s="5">
        <v>130820.58315552476</v>
      </c>
      <c r="O10" s="5">
        <v>126409.77143723812</v>
      </c>
      <c r="P10" s="5">
        <v>128744.34545929274</v>
      </c>
      <c r="Q10" s="5">
        <v>196195.00989640129</v>
      </c>
      <c r="R10" s="5">
        <v>199050.99476057317</v>
      </c>
      <c r="S10" s="5">
        <v>193152.98861406761</v>
      </c>
      <c r="T10" s="5">
        <v>200617.35515064865</v>
      </c>
      <c r="U10" s="5">
        <v>196491.42715115764</v>
      </c>
      <c r="V10" s="5">
        <v>194698.0620136793</v>
      </c>
      <c r="W10" s="5">
        <v>197382.65383881118</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769695.66964446846</v>
      </c>
      <c r="D12" s="17">
        <v>747815.78808862553</v>
      </c>
      <c r="E12" s="17">
        <v>749210.42116613244</v>
      </c>
      <c r="F12" s="17">
        <v>756762.72405584191</v>
      </c>
      <c r="G12" s="17">
        <v>736159.43990439409</v>
      </c>
      <c r="H12" s="17">
        <v>733596.42920890125</v>
      </c>
      <c r="I12" s="17">
        <v>705280.37065221055</v>
      </c>
      <c r="J12" s="17">
        <v>731371.52472854871</v>
      </c>
      <c r="K12" s="17">
        <v>720906.64400660025</v>
      </c>
      <c r="L12" s="17">
        <v>711610.10846280027</v>
      </c>
      <c r="M12" s="17">
        <v>714476.76223624218</v>
      </c>
      <c r="N12" s="17">
        <v>758278.22306172643</v>
      </c>
      <c r="O12" s="17">
        <v>752885.34077429771</v>
      </c>
      <c r="P12" s="17">
        <v>759884.07348286465</v>
      </c>
      <c r="Q12" s="17">
        <v>771065.55680536618</v>
      </c>
      <c r="R12" s="17">
        <v>788488.3875641349</v>
      </c>
      <c r="S12" s="17">
        <v>847618.5367305507</v>
      </c>
      <c r="T12" s="17">
        <v>864360.31919321173</v>
      </c>
      <c r="U12" s="17">
        <v>888058.77641890885</v>
      </c>
      <c r="V12" s="17">
        <v>913203.76673584105</v>
      </c>
      <c r="W12" s="17">
        <v>913401.29801844584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200282.99293357204</v>
      </c>
      <c r="D15" s="5">
        <v>195456.48293413038</v>
      </c>
      <c r="E15" s="5">
        <v>181047.85487500535</v>
      </c>
      <c r="F15" s="5">
        <v>170713.67049078664</v>
      </c>
      <c r="G15" s="5">
        <v>168923.21951862724</v>
      </c>
      <c r="H15" s="5">
        <v>159649.92160258241</v>
      </c>
      <c r="I15" s="5">
        <v>177317.71688937341</v>
      </c>
      <c r="J15" s="5">
        <v>158633.56851834437</v>
      </c>
      <c r="K15" s="5">
        <v>156920.36933462025</v>
      </c>
      <c r="L15" s="5">
        <v>185321.12846928847</v>
      </c>
      <c r="M15" s="5">
        <v>174661.36885920059</v>
      </c>
      <c r="N15" s="5">
        <v>114165.57600000165</v>
      </c>
      <c r="O15" s="5">
        <v>114165.57600000194</v>
      </c>
      <c r="P15" s="5">
        <v>114165.57600000144</v>
      </c>
      <c r="Q15" s="5">
        <v>37219.56480000072</v>
      </c>
      <c r="R15" s="5">
        <v>37117.872000000512</v>
      </c>
      <c r="S15" s="5">
        <v>37117.872000001313</v>
      </c>
      <c r="T15" s="5">
        <v>37117.872000000389</v>
      </c>
      <c r="U15" s="5">
        <v>37219.564800001244</v>
      </c>
      <c r="V15" s="5">
        <v>37117.872000000694</v>
      </c>
      <c r="W15" s="5">
        <v>37117.872000001829</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259.82510399998921</v>
      </c>
      <c r="D17" s="5">
        <v>259.82510399998932</v>
      </c>
      <c r="E17" s="5">
        <v>781.61086079999222</v>
      </c>
      <c r="F17" s="5">
        <v>519.6502079999799</v>
      </c>
      <c r="G17" s="5">
        <v>519.65020799997944</v>
      </c>
      <c r="H17" s="5">
        <v>519.65020799997933</v>
      </c>
      <c r="I17" s="5">
        <v>521.07390719997989</v>
      </c>
      <c r="J17" s="5">
        <v>519.65020799997956</v>
      </c>
      <c r="K17" s="5">
        <v>519.6502079999799</v>
      </c>
      <c r="L17" s="5">
        <v>519.65020799997933</v>
      </c>
      <c r="M17" s="5">
        <v>521.07390719997977</v>
      </c>
      <c r="N17" s="5">
        <v>25654.526618837241</v>
      </c>
      <c r="O17" s="5">
        <v>25654.526618837423</v>
      </c>
      <c r="P17" s="5">
        <v>25631.644861343553</v>
      </c>
      <c r="Q17" s="5">
        <v>23899.081654929028</v>
      </c>
      <c r="R17" s="5">
        <v>24153.960240210439</v>
      </c>
      <c r="S17" s="5">
        <v>25302.593699238874</v>
      </c>
      <c r="T17" s="5">
        <v>25088.793924532078</v>
      </c>
      <c r="U17" s="5">
        <v>25532.210014373035</v>
      </c>
      <c r="V17" s="5">
        <v>25486.166099382208</v>
      </c>
      <c r="W17" s="5">
        <v>25476.348836538436</v>
      </c>
    </row>
    <row r="18" spans="1:23">
      <c r="A18" s="6" t="s">
        <v>127</v>
      </c>
      <c r="B18" s="6" t="s">
        <v>115</v>
      </c>
      <c r="C18" s="5">
        <v>138.72209560987906</v>
      </c>
      <c r="D18" s="5">
        <v>26.324914980144026</v>
      </c>
      <c r="E18" s="5">
        <v>199.98719964624078</v>
      </c>
      <c r="F18" s="5">
        <v>288.98288014180736</v>
      </c>
      <c r="G18" s="5">
        <v>281.72018456387354</v>
      </c>
      <c r="H18" s="5">
        <v>238.26934431617423</v>
      </c>
      <c r="I18" s="5">
        <v>228.80762578535592</v>
      </c>
      <c r="J18" s="5">
        <v>316.25240421779318</v>
      </c>
      <c r="K18" s="5">
        <v>974.41319179196773</v>
      </c>
      <c r="L18" s="5">
        <v>568.61207732049593</v>
      </c>
      <c r="M18" s="5">
        <v>807.15218200921686</v>
      </c>
      <c r="N18" s="5">
        <v>58409.49835405458</v>
      </c>
      <c r="O18" s="5">
        <v>61537.70199359236</v>
      </c>
      <c r="P18" s="5">
        <v>56327.218038203944</v>
      </c>
      <c r="Q18" s="5">
        <v>95390.402990709073</v>
      </c>
      <c r="R18" s="5">
        <v>104047.28517333759</v>
      </c>
      <c r="S18" s="5">
        <v>166117.81526801697</v>
      </c>
      <c r="T18" s="5">
        <v>137791.04997246791</v>
      </c>
      <c r="U18" s="5">
        <v>165210.94684822898</v>
      </c>
      <c r="V18" s="5">
        <v>184525.81897933444</v>
      </c>
      <c r="W18" s="5">
        <v>194486.58499467076</v>
      </c>
    </row>
    <row r="19" spans="1:23">
      <c r="A19" s="6" t="s">
        <v>127</v>
      </c>
      <c r="B19" s="6" t="s">
        <v>116</v>
      </c>
      <c r="C19" s="5">
        <v>16070.517162161157</v>
      </c>
      <c r="D19" s="5">
        <v>13925.915757521912</v>
      </c>
      <c r="E19" s="5">
        <v>13801.440469004225</v>
      </c>
      <c r="F19" s="5">
        <v>21018.551539492033</v>
      </c>
      <c r="G19" s="5">
        <v>13140.278713316911</v>
      </c>
      <c r="H19" s="5">
        <v>16256.631128407904</v>
      </c>
      <c r="I19" s="5">
        <v>6073.0762499873081</v>
      </c>
      <c r="J19" s="5">
        <v>25259.988278441004</v>
      </c>
      <c r="K19" s="5">
        <v>22462.505557571236</v>
      </c>
      <c r="L19" s="5">
        <v>13328.43387655587</v>
      </c>
      <c r="M19" s="5">
        <v>15454.58967268306</v>
      </c>
      <c r="N19" s="5">
        <v>13013.994533702731</v>
      </c>
      <c r="O19" s="5">
        <v>12761.940085322723</v>
      </c>
      <c r="P19" s="5">
        <v>19601.624912824685</v>
      </c>
      <c r="Q19" s="5">
        <v>19600.546056691772</v>
      </c>
      <c r="R19" s="5">
        <v>21917.98361221423</v>
      </c>
      <c r="S19" s="5">
        <v>8460.6882345484719</v>
      </c>
      <c r="T19" s="5">
        <v>28309.221054976842</v>
      </c>
      <c r="U19" s="5">
        <v>23871.789966625682</v>
      </c>
      <c r="V19" s="5">
        <v>14804.75906825196</v>
      </c>
      <c r="W19" s="5">
        <v>16865.796469456538</v>
      </c>
    </row>
    <row r="20" spans="1:23">
      <c r="A20" s="6" t="s">
        <v>127</v>
      </c>
      <c r="B20" s="6" t="s">
        <v>117</v>
      </c>
      <c r="C20" s="5">
        <v>66.27206400192992</v>
      </c>
      <c r="D20" s="5">
        <v>72.075997211768723</v>
      </c>
      <c r="E20" s="5">
        <v>83.312872589751905</v>
      </c>
      <c r="F20" s="5">
        <v>272.20380702745899</v>
      </c>
      <c r="G20" s="5">
        <v>73.172683167633608</v>
      </c>
      <c r="H20" s="5">
        <v>132.20041356253506</v>
      </c>
      <c r="I20" s="5">
        <v>89.944274171968573</v>
      </c>
      <c r="J20" s="5">
        <v>112.63231829440699</v>
      </c>
      <c r="K20" s="5">
        <v>117.9819741827737</v>
      </c>
      <c r="L20" s="5">
        <v>277.96914639744341</v>
      </c>
      <c r="M20" s="5">
        <v>133.77738226560933</v>
      </c>
      <c r="N20" s="5">
        <v>30.437466345114139</v>
      </c>
      <c r="O20" s="5">
        <v>20.569750068539122</v>
      </c>
      <c r="P20" s="5">
        <v>73.899315712684341</v>
      </c>
      <c r="Q20" s="5">
        <v>1088.6954181957485</v>
      </c>
      <c r="R20" s="5">
        <v>1043.6326759172705</v>
      </c>
      <c r="S20" s="5">
        <v>438.12678755279967</v>
      </c>
      <c r="T20" s="5">
        <v>477.4651101191796</v>
      </c>
      <c r="U20" s="5">
        <v>310.55413931979035</v>
      </c>
      <c r="V20" s="5">
        <v>240.87743545896961</v>
      </c>
      <c r="W20" s="5">
        <v>222.2367524739835</v>
      </c>
    </row>
    <row r="21" spans="1:23">
      <c r="A21" s="6" t="s">
        <v>127</v>
      </c>
      <c r="B21" s="6" t="s">
        <v>119</v>
      </c>
      <c r="C21" s="5">
        <v>12008.109699860554</v>
      </c>
      <c r="D21" s="5">
        <v>13843.758012093711</v>
      </c>
      <c r="E21" s="5">
        <v>14260.726728043563</v>
      </c>
      <c r="F21" s="5">
        <v>14374.997013133252</v>
      </c>
      <c r="G21" s="5">
        <v>15037.543186502553</v>
      </c>
      <c r="H21" s="5">
        <v>14517.890323883137</v>
      </c>
      <c r="I21" s="5">
        <v>13595.133788041609</v>
      </c>
      <c r="J21" s="5">
        <v>14410.726167323402</v>
      </c>
      <c r="K21" s="5">
        <v>13734.154148931228</v>
      </c>
      <c r="L21" s="5">
        <v>14294.075857423346</v>
      </c>
      <c r="M21" s="5">
        <v>14504.64283827468</v>
      </c>
      <c r="N21" s="5">
        <v>20358.903164349958</v>
      </c>
      <c r="O21" s="5">
        <v>21179.099766516545</v>
      </c>
      <c r="P21" s="5">
        <v>21447.728381820612</v>
      </c>
      <c r="Q21" s="5">
        <v>77565.095455577379</v>
      </c>
      <c r="R21" s="5">
        <v>77939.728659177956</v>
      </c>
      <c r="S21" s="5">
        <v>73662.591362306819</v>
      </c>
      <c r="T21" s="5">
        <v>79242.077101706251</v>
      </c>
      <c r="U21" s="5">
        <v>72789.091678762619</v>
      </c>
      <c r="V21" s="5">
        <v>74017.545816698068</v>
      </c>
      <c r="W21" s="5">
        <v>70265.550653686427</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228826.43905920556</v>
      </c>
      <c r="D23" s="17">
        <v>223584.38271993792</v>
      </c>
      <c r="E23" s="17">
        <v>210174.93300508911</v>
      </c>
      <c r="F23" s="17">
        <v>207188.05593858118</v>
      </c>
      <c r="G23" s="17">
        <v>197975.58449417818</v>
      </c>
      <c r="H23" s="17">
        <v>191314.56302075213</v>
      </c>
      <c r="I23" s="17">
        <v>197825.75273455959</v>
      </c>
      <c r="J23" s="17">
        <v>199252.81789462094</v>
      </c>
      <c r="K23" s="17">
        <v>194729.07441509745</v>
      </c>
      <c r="L23" s="17">
        <v>214309.86963498557</v>
      </c>
      <c r="M23" s="17">
        <v>206082.60484163315</v>
      </c>
      <c r="N23" s="17">
        <v>231632.93613729128</v>
      </c>
      <c r="O23" s="17">
        <v>235319.41421433951</v>
      </c>
      <c r="P23" s="17">
        <v>237247.69150990693</v>
      </c>
      <c r="Q23" s="17">
        <v>254763.38637610374</v>
      </c>
      <c r="R23" s="17">
        <v>266220.46236085799</v>
      </c>
      <c r="S23" s="17">
        <v>311099.68735166523</v>
      </c>
      <c r="T23" s="17">
        <v>308026.47916380264</v>
      </c>
      <c r="U23" s="17">
        <v>324934.15744731133</v>
      </c>
      <c r="V23" s="17">
        <v>336193.03939912631</v>
      </c>
      <c r="W23" s="17">
        <v>344434.38970682793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216764.82989128449</v>
      </c>
      <c r="D26" s="5">
        <v>210995.08835057041</v>
      </c>
      <c r="E26" s="5">
        <v>228280.28495154713</v>
      </c>
      <c r="F26" s="5">
        <v>225651.30731052542</v>
      </c>
      <c r="G26" s="5">
        <v>217690.75594323335</v>
      </c>
      <c r="H26" s="5">
        <v>210353.82388253167</v>
      </c>
      <c r="I26" s="5">
        <v>202144.260998338</v>
      </c>
      <c r="J26" s="5">
        <v>182063.06965770776</v>
      </c>
      <c r="K26" s="5">
        <v>180045.91148190439</v>
      </c>
      <c r="L26" s="5">
        <v>178704.08159728986</v>
      </c>
      <c r="M26" s="5">
        <v>179916.87079302681</v>
      </c>
      <c r="N26" s="5">
        <v>180549.30971411243</v>
      </c>
      <c r="O26" s="5">
        <v>184255.17709333342</v>
      </c>
      <c r="P26" s="5">
        <v>185592.74971116963</v>
      </c>
      <c r="Q26" s="5">
        <v>166181.14276875576</v>
      </c>
      <c r="R26" s="5">
        <v>151682.5756623889</v>
      </c>
      <c r="S26" s="5">
        <v>125017.55474915206</v>
      </c>
      <c r="T26" s="5">
        <v>125879.59341989981</v>
      </c>
      <c r="U26" s="5">
        <v>125838.6074494792</v>
      </c>
      <c r="V26" s="5">
        <v>125997.34528153323</v>
      </c>
      <c r="W26" s="5">
        <v>126107.32724900253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8811.4894316387636</v>
      </c>
      <c r="D28" s="5">
        <v>8811.4894316387708</v>
      </c>
      <c r="E28" s="5">
        <v>10084.438066750969</v>
      </c>
      <c r="F28" s="5">
        <v>9582.4810603190344</v>
      </c>
      <c r="G28" s="5">
        <v>9582.4810603190053</v>
      </c>
      <c r="H28" s="5">
        <v>9582.4810603190035</v>
      </c>
      <c r="I28" s="5">
        <v>9608.7344330869619</v>
      </c>
      <c r="J28" s="5">
        <v>9228.8302243189955</v>
      </c>
      <c r="K28" s="5">
        <v>9228.8302243189864</v>
      </c>
      <c r="L28" s="5">
        <v>9228.8302243189901</v>
      </c>
      <c r="M28" s="5">
        <v>9254.1146906869999</v>
      </c>
      <c r="N28" s="5">
        <v>15885.579785215854</v>
      </c>
      <c r="O28" s="5">
        <v>15269.431696803365</v>
      </c>
      <c r="P28" s="5">
        <v>14682.61804171579</v>
      </c>
      <c r="Q28" s="5">
        <v>24728.030232937635</v>
      </c>
      <c r="R28" s="5">
        <v>33150.686831629995</v>
      </c>
      <c r="S28" s="5">
        <v>55157.373336853852</v>
      </c>
      <c r="T28" s="5">
        <v>58725.034190340324</v>
      </c>
      <c r="U28" s="5">
        <v>52779.458528625262</v>
      </c>
      <c r="V28" s="5">
        <v>52183.260864606724</v>
      </c>
      <c r="W28" s="5">
        <v>52503.335814613856</v>
      </c>
    </row>
    <row r="29" spans="1:23">
      <c r="A29" s="6" t="s">
        <v>144</v>
      </c>
      <c r="B29" s="6" t="s">
        <v>115</v>
      </c>
      <c r="C29" s="5">
        <v>31.247801182511761</v>
      </c>
      <c r="D29" s="5">
        <v>6.9256130229971005</v>
      </c>
      <c r="E29" s="5">
        <v>42.228253567998088</v>
      </c>
      <c r="F29" s="5">
        <v>182.69202947975981</v>
      </c>
      <c r="G29" s="5">
        <v>111.42162961871101</v>
      </c>
      <c r="H29" s="5">
        <v>13.252549333817319</v>
      </c>
      <c r="I29" s="5">
        <v>2.5825709794242981</v>
      </c>
      <c r="J29" s="5">
        <v>183.9458690866683</v>
      </c>
      <c r="K29" s="5">
        <v>100.21590583739929</v>
      </c>
      <c r="L29" s="5">
        <v>241.31463078625322</v>
      </c>
      <c r="M29" s="5">
        <v>40.973407739694942</v>
      </c>
      <c r="N29" s="5">
        <v>2108.3041458109274</v>
      </c>
      <c r="O29" s="5">
        <v>1319.6030163710288</v>
      </c>
      <c r="P29" s="5">
        <v>1295.3155468756968</v>
      </c>
      <c r="Q29" s="5">
        <v>3410.4199525873282</v>
      </c>
      <c r="R29" s="5">
        <v>6595.0247941296393</v>
      </c>
      <c r="S29" s="5">
        <v>27552.922257540293</v>
      </c>
      <c r="T29" s="5">
        <v>35354.013424867684</v>
      </c>
      <c r="U29" s="5">
        <v>37348.589531450867</v>
      </c>
      <c r="V29" s="5">
        <v>37570.611335211026</v>
      </c>
      <c r="W29" s="5">
        <v>41339.307518127425</v>
      </c>
    </row>
    <row r="30" spans="1:23">
      <c r="A30" s="6" t="s">
        <v>144</v>
      </c>
      <c r="B30" s="6" t="s">
        <v>116</v>
      </c>
      <c r="C30" s="5">
        <v>5001.3709300773135</v>
      </c>
      <c r="D30" s="5">
        <v>4981.1570183043159</v>
      </c>
      <c r="E30" s="5">
        <v>4960.9431065313211</v>
      </c>
      <c r="F30" s="5">
        <v>4940.7291947583135</v>
      </c>
      <c r="G30" s="5">
        <v>4920.5152828393066</v>
      </c>
      <c r="H30" s="5">
        <v>4900.3013710663035</v>
      </c>
      <c r="I30" s="5">
        <v>4880.087459293296</v>
      </c>
      <c r="J30" s="5">
        <v>4859.8735475202611</v>
      </c>
      <c r="K30" s="5">
        <v>4839.6596357472654</v>
      </c>
      <c r="L30" s="5">
        <v>4819.44572390126</v>
      </c>
      <c r="M30" s="5">
        <v>4799.2318121282533</v>
      </c>
      <c r="N30" s="5">
        <v>4779.0179002822697</v>
      </c>
      <c r="O30" s="5">
        <v>4758.8039885092576</v>
      </c>
      <c r="P30" s="5">
        <v>4738.5900767362509</v>
      </c>
      <c r="Q30" s="5">
        <v>4718.3761648902564</v>
      </c>
      <c r="R30" s="5">
        <v>4698.162253117237</v>
      </c>
      <c r="S30" s="5">
        <v>1762.4791583951212</v>
      </c>
      <c r="T30" s="5">
        <v>1754.8632987101162</v>
      </c>
      <c r="U30" s="5">
        <v>1747.247438952113</v>
      </c>
      <c r="V30" s="5">
        <v>1739.6315792671137</v>
      </c>
      <c r="W30" s="5">
        <v>1732.0157195821091</v>
      </c>
    </row>
    <row r="31" spans="1:23">
      <c r="A31" s="6" t="s">
        <v>144</v>
      </c>
      <c r="B31" s="6" t="s">
        <v>117</v>
      </c>
      <c r="C31" s="5">
        <v>98.26424775775024</v>
      </c>
      <c r="D31" s="5">
        <v>141.02110866963739</v>
      </c>
      <c r="E31" s="5">
        <v>200.2128781172288</v>
      </c>
      <c r="F31" s="5">
        <v>402.35139876799354</v>
      </c>
      <c r="G31" s="5">
        <v>276.89959029504598</v>
      </c>
      <c r="H31" s="5">
        <v>1176.8549866185142</v>
      </c>
      <c r="I31" s="5">
        <v>4835.7510284368664</v>
      </c>
      <c r="J31" s="5">
        <v>3403.7398490042615</v>
      </c>
      <c r="K31" s="5">
        <v>6321.2499274075035</v>
      </c>
      <c r="L31" s="5">
        <v>6190.9213381339187</v>
      </c>
      <c r="M31" s="5">
        <v>6492.2095414159412</v>
      </c>
      <c r="N31" s="5">
        <v>8270.3507663035398</v>
      </c>
      <c r="O31" s="5">
        <v>8268.888693454961</v>
      </c>
      <c r="P31" s="5">
        <v>7418.0096291286582</v>
      </c>
      <c r="Q31" s="5">
        <v>6875.6776668530792</v>
      </c>
      <c r="R31" s="5">
        <v>5675.5751833465811</v>
      </c>
      <c r="S31" s="5">
        <v>3426.3306400016118</v>
      </c>
      <c r="T31" s="5">
        <v>2152.0910775806856</v>
      </c>
      <c r="U31" s="5">
        <v>2868.769176280608</v>
      </c>
      <c r="V31" s="5">
        <v>2950.0123477913066</v>
      </c>
      <c r="W31" s="5">
        <v>2910.3866546294585</v>
      </c>
    </row>
    <row r="32" spans="1:23">
      <c r="A32" s="6" t="s">
        <v>144</v>
      </c>
      <c r="B32" s="6" t="s">
        <v>119</v>
      </c>
      <c r="C32" s="5">
        <v>6251.3884083806279</v>
      </c>
      <c r="D32" s="5">
        <v>11815.981760839466</v>
      </c>
      <c r="E32" s="5">
        <v>11509.650731720567</v>
      </c>
      <c r="F32" s="5">
        <v>11362.582530675947</v>
      </c>
      <c r="G32" s="5">
        <v>17074.607384545085</v>
      </c>
      <c r="H32" s="5">
        <v>21664.627290566317</v>
      </c>
      <c r="I32" s="5">
        <v>20462.186776765902</v>
      </c>
      <c r="J32" s="5">
        <v>33770.817397558792</v>
      </c>
      <c r="K32" s="5">
        <v>34723.985166014805</v>
      </c>
      <c r="L32" s="5">
        <v>34263.318531258286</v>
      </c>
      <c r="M32" s="5">
        <v>33054.98594922074</v>
      </c>
      <c r="N32" s="5">
        <v>33683.285441235945</v>
      </c>
      <c r="O32" s="5">
        <v>33035.332086923328</v>
      </c>
      <c r="P32" s="5">
        <v>33001.800345971991</v>
      </c>
      <c r="Q32" s="5">
        <v>39364.480406590461</v>
      </c>
      <c r="R32" s="5">
        <v>43129.026858697325</v>
      </c>
      <c r="S32" s="5">
        <v>41463.470523866687</v>
      </c>
      <c r="T32" s="5">
        <v>41224.383879372115</v>
      </c>
      <c r="U32" s="5">
        <v>41332.647243971485</v>
      </c>
      <c r="V32" s="5">
        <v>41880.352263400113</v>
      </c>
      <c r="W32" s="5">
        <v>39919.324988338936</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236958.59071032144</v>
      </c>
      <c r="D34" s="17">
        <v>236751.66328304558</v>
      </c>
      <c r="E34" s="17">
        <v>255077.75798823519</v>
      </c>
      <c r="F34" s="17">
        <v>252122.14352452644</v>
      </c>
      <c r="G34" s="17">
        <v>249656.68089085049</v>
      </c>
      <c r="H34" s="17">
        <v>247691.3411404356</v>
      </c>
      <c r="I34" s="17">
        <v>241933.60326690046</v>
      </c>
      <c r="J34" s="17">
        <v>233510.27654519671</v>
      </c>
      <c r="K34" s="17">
        <v>235259.85234123035</v>
      </c>
      <c r="L34" s="17">
        <v>233447.91204568857</v>
      </c>
      <c r="M34" s="17">
        <v>233558.38619421844</v>
      </c>
      <c r="N34" s="17">
        <v>245275.84775296092</v>
      </c>
      <c r="O34" s="17">
        <v>246907.23657539536</v>
      </c>
      <c r="P34" s="17">
        <v>246729.083351598</v>
      </c>
      <c r="Q34" s="17">
        <v>245278.12719261448</v>
      </c>
      <c r="R34" s="17">
        <v>244931.05158330966</v>
      </c>
      <c r="S34" s="17">
        <v>254380.13066580959</v>
      </c>
      <c r="T34" s="17">
        <v>265089.97929077072</v>
      </c>
      <c r="U34" s="17">
        <v>261915.31936875952</v>
      </c>
      <c r="V34" s="17">
        <v>262321.21367180953</v>
      </c>
      <c r="W34" s="17">
        <v>264511.69794429431</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136716.41910650278</v>
      </c>
      <c r="D38" s="5">
        <v>142269.76745922255</v>
      </c>
      <c r="E38" s="5">
        <v>141732.29533886912</v>
      </c>
      <c r="F38" s="5">
        <v>138291.99746023139</v>
      </c>
      <c r="G38" s="5">
        <v>135032.96053623961</v>
      </c>
      <c r="H38" s="5">
        <v>128004.21077580506</v>
      </c>
      <c r="I38" s="5">
        <v>134951.64625858181</v>
      </c>
      <c r="J38" s="5">
        <v>124016.8297857375</v>
      </c>
      <c r="K38" s="5">
        <v>121016.99788401196</v>
      </c>
      <c r="L38" s="5">
        <v>113333.72560175188</v>
      </c>
      <c r="M38" s="5">
        <v>97073.054968447919</v>
      </c>
      <c r="N38" s="5">
        <v>94805.140753094543</v>
      </c>
      <c r="O38" s="5">
        <v>92263.880302179605</v>
      </c>
      <c r="P38" s="5">
        <v>87408.022736015642</v>
      </c>
      <c r="Q38" s="5">
        <v>87180.124266099898</v>
      </c>
      <c r="R38" s="5">
        <v>87617.814117405724</v>
      </c>
      <c r="S38" s="5">
        <v>94027.35829686551</v>
      </c>
      <c r="T38" s="5">
        <v>89626.753263667371</v>
      </c>
      <c r="U38" s="5">
        <v>94883.846156342377</v>
      </c>
      <c r="V38" s="5">
        <v>97387.026201075831</v>
      </c>
      <c r="W38" s="5">
        <v>89112.164746851384</v>
      </c>
    </row>
    <row r="39" spans="1:23">
      <c r="A39" s="6" t="s">
        <v>145</v>
      </c>
      <c r="B39" s="6" t="s">
        <v>114</v>
      </c>
      <c r="C39" s="5">
        <v>75.864690485626625</v>
      </c>
      <c r="D39" s="5">
        <v>35.277557997611339</v>
      </c>
      <c r="E39" s="5">
        <v>32.88563256910502</v>
      </c>
      <c r="F39" s="5">
        <v>42.35413667373701</v>
      </c>
      <c r="G39" s="5">
        <v>47.183781760955888</v>
      </c>
      <c r="H39" s="5">
        <v>25.346192323628497</v>
      </c>
      <c r="I39" s="5">
        <v>26.291620075617779</v>
      </c>
      <c r="J39" s="5">
        <v>21.823667805890572</v>
      </c>
      <c r="K39" s="5">
        <v>36.967316321365544</v>
      </c>
      <c r="L39" s="5">
        <v>80.406658152092263</v>
      </c>
      <c r="M39" s="5">
        <v>109.43342734265188</v>
      </c>
      <c r="N39" s="5">
        <v>3405.3899102235787</v>
      </c>
      <c r="O39" s="5">
        <v>3128.3791903797842</v>
      </c>
      <c r="P39" s="5">
        <v>2329.7035288228849</v>
      </c>
      <c r="Q39" s="5">
        <v>1704.3704226478567</v>
      </c>
      <c r="R39" s="5">
        <v>1142.0559473021237</v>
      </c>
      <c r="S39" s="5">
        <v>4596.2532879711252</v>
      </c>
      <c r="T39" s="5">
        <v>3736.9836647935304</v>
      </c>
      <c r="U39" s="5">
        <v>0</v>
      </c>
      <c r="V39" s="5">
        <v>0</v>
      </c>
      <c r="W39" s="5">
        <v>0</v>
      </c>
    </row>
    <row r="40" spans="1:23">
      <c r="A40" s="6" t="s">
        <v>145</v>
      </c>
      <c r="B40" s="6" t="s">
        <v>115</v>
      </c>
      <c r="C40" s="5">
        <v>328.81065782805081</v>
      </c>
      <c r="D40" s="5">
        <v>167.85027854052385</v>
      </c>
      <c r="E40" s="5">
        <v>112.12586452716121</v>
      </c>
      <c r="F40" s="5">
        <v>90.95232840524686</v>
      </c>
      <c r="G40" s="5">
        <v>248.32664450327232</v>
      </c>
      <c r="H40" s="5">
        <v>84.498686008932381</v>
      </c>
      <c r="I40" s="5">
        <v>95.346002113762708</v>
      </c>
      <c r="J40" s="5">
        <v>126.21298681782271</v>
      </c>
      <c r="K40" s="5">
        <v>215.60950346886438</v>
      </c>
      <c r="L40" s="5">
        <v>239.47779260067543</v>
      </c>
      <c r="M40" s="5">
        <v>416.00190944356387</v>
      </c>
      <c r="N40" s="5">
        <v>1865.1091102455546</v>
      </c>
      <c r="O40" s="5">
        <v>1201.9505680576756</v>
      </c>
      <c r="P40" s="5">
        <v>2059.130261420672</v>
      </c>
      <c r="Q40" s="5">
        <v>2330.2758561502569</v>
      </c>
      <c r="R40" s="5">
        <v>2457.1182742530714</v>
      </c>
      <c r="S40" s="5">
        <v>23013.127509016602</v>
      </c>
      <c r="T40" s="5">
        <v>5329.1092851655967</v>
      </c>
      <c r="U40" s="5">
        <v>18197.102041033828</v>
      </c>
      <c r="V40" s="5">
        <v>37560.148304626426</v>
      </c>
      <c r="W40" s="5">
        <v>21533.292927435265</v>
      </c>
    </row>
    <row r="41" spans="1:23">
      <c r="A41" s="6" t="s">
        <v>145</v>
      </c>
      <c r="B41" s="6" t="s">
        <v>116</v>
      </c>
      <c r="C41" s="5">
        <v>22716.246624170966</v>
      </c>
      <c r="D41" s="5">
        <v>21016.734403878156</v>
      </c>
      <c r="E41" s="5">
        <v>19881.595891494424</v>
      </c>
      <c r="F41" s="5">
        <v>24998.434728363936</v>
      </c>
      <c r="G41" s="5">
        <v>19338.832086366707</v>
      </c>
      <c r="H41" s="5">
        <v>22257.188285825592</v>
      </c>
      <c r="I41" s="5">
        <v>13454.136750131796</v>
      </c>
      <c r="J41" s="5">
        <v>27117.904120205068</v>
      </c>
      <c r="K41" s="5">
        <v>25453.392273612881</v>
      </c>
      <c r="L41" s="5">
        <v>20013.611625146459</v>
      </c>
      <c r="M41" s="5">
        <v>21803.554835807859</v>
      </c>
      <c r="N41" s="5">
        <v>20163.859431338031</v>
      </c>
      <c r="O41" s="5">
        <v>19061.355260196895</v>
      </c>
      <c r="P41" s="5">
        <v>23975.678501878963</v>
      </c>
      <c r="Q41" s="5">
        <v>18550.647025864197</v>
      </c>
      <c r="R41" s="5">
        <v>21339.071609290928</v>
      </c>
      <c r="S41" s="5">
        <v>12890.427484036325</v>
      </c>
      <c r="T41" s="5">
        <v>25989.975756073694</v>
      </c>
      <c r="U41" s="5">
        <v>24411.728476684599</v>
      </c>
      <c r="V41" s="5">
        <v>19174.192730526578</v>
      </c>
      <c r="W41" s="5">
        <v>20880.013270956031</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35599.662671110047</v>
      </c>
      <c r="D43" s="5">
        <v>34049.901514458797</v>
      </c>
      <c r="E43" s="5">
        <v>34146.794090286217</v>
      </c>
      <c r="F43" s="5">
        <v>35033.825445795148</v>
      </c>
      <c r="G43" s="5">
        <v>38514.532207506338</v>
      </c>
      <c r="H43" s="5">
        <v>40836.991227433195</v>
      </c>
      <c r="I43" s="5">
        <v>42442.676000412474</v>
      </c>
      <c r="J43" s="5">
        <v>45695.182040387095</v>
      </c>
      <c r="K43" s="5">
        <v>50913.013043054838</v>
      </c>
      <c r="L43" s="5">
        <v>49898.458867435729</v>
      </c>
      <c r="M43" s="5">
        <v>56163.754907922717</v>
      </c>
      <c r="N43" s="5">
        <v>49964.017927947309</v>
      </c>
      <c r="O43" s="5">
        <v>47509.037026790036</v>
      </c>
      <c r="P43" s="5">
        <v>49500.689634402988</v>
      </c>
      <c r="Q43" s="5">
        <v>52183.567255503047</v>
      </c>
      <c r="R43" s="5">
        <v>51317.293777210929</v>
      </c>
      <c r="S43" s="5">
        <v>53826.275360268461</v>
      </c>
      <c r="T43" s="5">
        <v>55609.113199916865</v>
      </c>
      <c r="U43" s="5">
        <v>57862.158237897165</v>
      </c>
      <c r="V43" s="5">
        <v>53987.248671210909</v>
      </c>
      <c r="W43" s="5">
        <v>60750.303858611675</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195437.00375009747</v>
      </c>
      <c r="D45" s="17">
        <v>197539.53121409763</v>
      </c>
      <c r="E45" s="17">
        <v>195905.69681774604</v>
      </c>
      <c r="F45" s="17">
        <v>198457.56409946945</v>
      </c>
      <c r="G45" s="17">
        <v>193181.83525637689</v>
      </c>
      <c r="H45" s="17">
        <v>191208.2351673964</v>
      </c>
      <c r="I45" s="17">
        <v>190970.09663131545</v>
      </c>
      <c r="J45" s="17">
        <v>196977.95260095337</v>
      </c>
      <c r="K45" s="17">
        <v>197635.9800204699</v>
      </c>
      <c r="L45" s="17">
        <v>183565.68054508683</v>
      </c>
      <c r="M45" s="17">
        <v>175565.80004896474</v>
      </c>
      <c r="N45" s="17">
        <v>170203.51713284903</v>
      </c>
      <c r="O45" s="17">
        <v>163164.602347604</v>
      </c>
      <c r="P45" s="17">
        <v>165273.22466254115</v>
      </c>
      <c r="Q45" s="17">
        <v>161948.98482626525</v>
      </c>
      <c r="R45" s="17">
        <v>163873.35372546277</v>
      </c>
      <c r="S45" s="17">
        <v>188353.44193815801</v>
      </c>
      <c r="T45" s="17">
        <v>180291.93516961706</v>
      </c>
      <c r="U45" s="17">
        <v>195354.83491195797</v>
      </c>
      <c r="V45" s="17">
        <v>208108.61590743973</v>
      </c>
      <c r="W45" s="17">
        <v>192275.77480385435</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10387.227239857071</v>
      </c>
      <c r="D50" s="5">
        <v>10568.169457296561</v>
      </c>
      <c r="E50" s="5">
        <v>7508.8265047359191</v>
      </c>
      <c r="F50" s="5">
        <v>8435.4963172384123</v>
      </c>
      <c r="G50" s="5">
        <v>7092.2824725352484</v>
      </c>
      <c r="H50" s="5">
        <v>6802.880283202484</v>
      </c>
      <c r="I50" s="5">
        <v>7747.1716272016693</v>
      </c>
      <c r="J50" s="5">
        <v>8292.5488088516759</v>
      </c>
      <c r="K50" s="5">
        <v>7799.6265387365765</v>
      </c>
      <c r="L50" s="5">
        <v>7229.9855458304655</v>
      </c>
      <c r="M50" s="5">
        <v>5983.7859856929826</v>
      </c>
      <c r="N50" s="5">
        <v>20853.925394932732</v>
      </c>
      <c r="O50" s="5">
        <v>20793.756748428157</v>
      </c>
      <c r="P50" s="5">
        <v>17788.600156895947</v>
      </c>
      <c r="Q50" s="5">
        <v>14352.735988909353</v>
      </c>
      <c r="R50" s="5">
        <v>15188.911666790569</v>
      </c>
      <c r="S50" s="5">
        <v>0</v>
      </c>
      <c r="T50" s="5">
        <v>0</v>
      </c>
      <c r="U50" s="5">
        <v>0</v>
      </c>
      <c r="V50" s="5">
        <v>0</v>
      </c>
      <c r="W50" s="5">
        <v>0</v>
      </c>
    </row>
    <row r="51" spans="1:23">
      <c r="A51" s="6" t="s">
        <v>146</v>
      </c>
      <c r="B51" s="6" t="s">
        <v>115</v>
      </c>
      <c r="C51" s="5">
        <v>728.79319311194513</v>
      </c>
      <c r="D51" s="5">
        <v>870.24628480194576</v>
      </c>
      <c r="E51" s="5">
        <v>1417.6096946415239</v>
      </c>
      <c r="F51" s="5">
        <v>1558.1351720025843</v>
      </c>
      <c r="G51" s="5">
        <v>1429.0416562752416</v>
      </c>
      <c r="H51" s="5">
        <v>1253.1615682820554</v>
      </c>
      <c r="I51" s="5">
        <v>1465.8039336487827</v>
      </c>
      <c r="J51" s="5">
        <v>1582.9421532015558</v>
      </c>
      <c r="K51" s="5">
        <v>1486.1355005095595</v>
      </c>
      <c r="L51" s="5">
        <v>1485.2040250143357</v>
      </c>
      <c r="M51" s="5">
        <v>1217.8834057752433</v>
      </c>
      <c r="N51" s="5">
        <v>8900.4867639863769</v>
      </c>
      <c r="O51" s="5">
        <v>8844.4285198989128</v>
      </c>
      <c r="P51" s="5">
        <v>7991.6248334787397</v>
      </c>
      <c r="Q51" s="5">
        <v>8738.1519866428534</v>
      </c>
      <c r="R51" s="5">
        <v>9015.4763877636942</v>
      </c>
      <c r="S51" s="5">
        <v>27846.387972619235</v>
      </c>
      <c r="T51" s="5">
        <v>20915.371369495875</v>
      </c>
      <c r="U51" s="5">
        <v>21203.410135244078</v>
      </c>
      <c r="V51" s="5">
        <v>33315.997082991511</v>
      </c>
      <c r="W51" s="5">
        <v>22386.996660672587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18589.11196120079</v>
      </c>
      <c r="D54" s="5">
        <v>16548.682118867899</v>
      </c>
      <c r="E54" s="5">
        <v>17038.17862039317</v>
      </c>
      <c r="F54" s="5">
        <v>16495.709892201536</v>
      </c>
      <c r="G54" s="5">
        <v>18067.524863053877</v>
      </c>
      <c r="H54" s="5">
        <v>17700.585621729875</v>
      </c>
      <c r="I54" s="5">
        <v>16405.275387318827</v>
      </c>
      <c r="J54" s="5">
        <v>16392.818168837945</v>
      </c>
      <c r="K54" s="5">
        <v>16322.497587325057</v>
      </c>
      <c r="L54" s="5">
        <v>15808.197097115395</v>
      </c>
      <c r="M54" s="5">
        <v>16810.919115045781</v>
      </c>
      <c r="N54" s="5">
        <v>15501.961720270632</v>
      </c>
      <c r="O54" s="5">
        <v>14057.099969380421</v>
      </c>
      <c r="P54" s="5">
        <v>13383.060186401124</v>
      </c>
      <c r="Q54" s="5">
        <v>15417.658947482802</v>
      </c>
      <c r="R54" s="5">
        <v>14772.765650848647</v>
      </c>
      <c r="S54" s="5">
        <v>12978.519290534812</v>
      </c>
      <c r="T54" s="5">
        <v>13347.882786993263</v>
      </c>
      <c r="U54" s="5">
        <v>13361.773165930847</v>
      </c>
      <c r="V54" s="5">
        <v>12977.010805933982</v>
      </c>
      <c r="W54" s="5">
        <v>13924.465150834716</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29705.132394169807</v>
      </c>
      <c r="D56" s="17">
        <v>27987.097860966405</v>
      </c>
      <c r="E56" s="17">
        <v>25964.614819770613</v>
      </c>
      <c r="F56" s="17">
        <v>26489.341381442533</v>
      </c>
      <c r="G56" s="17">
        <v>26588.848991864368</v>
      </c>
      <c r="H56" s="17">
        <v>25756.627473214416</v>
      </c>
      <c r="I56" s="17">
        <v>25618.25094816928</v>
      </c>
      <c r="J56" s="17">
        <v>26268.309130891175</v>
      </c>
      <c r="K56" s="17">
        <v>25608.259626571191</v>
      </c>
      <c r="L56" s="17">
        <v>24523.386667960196</v>
      </c>
      <c r="M56" s="17">
        <v>24012.588506514006</v>
      </c>
      <c r="N56" s="17">
        <v>45256.373879189741</v>
      </c>
      <c r="O56" s="17">
        <v>43695.285237707489</v>
      </c>
      <c r="P56" s="17">
        <v>39163.285176775811</v>
      </c>
      <c r="Q56" s="17">
        <v>38508.546923035006</v>
      </c>
      <c r="R56" s="17">
        <v>38977.15370540291</v>
      </c>
      <c r="S56" s="17">
        <v>40824.907263154048</v>
      </c>
      <c r="T56" s="17">
        <v>34263.254156489136</v>
      </c>
      <c r="U56" s="17">
        <v>34565.183301174926</v>
      </c>
      <c r="V56" s="17">
        <v>46293.007888925495</v>
      </c>
      <c r="W56" s="17">
        <v>36311.461811507303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73009.79034436807</v>
      </c>
      <c r="D63" s="5">
        <v>56399.388994993809</v>
      </c>
      <c r="E63" s="5">
        <v>56804.310492457618</v>
      </c>
      <c r="F63" s="5">
        <v>66764.280441122261</v>
      </c>
      <c r="G63" s="5">
        <v>62812.397908306128</v>
      </c>
      <c r="H63" s="5">
        <v>71700.843995786621</v>
      </c>
      <c r="I63" s="5">
        <v>42479.520695696148</v>
      </c>
      <c r="J63" s="5">
        <v>68986.218333902303</v>
      </c>
      <c r="K63" s="5">
        <v>61408.440545886355</v>
      </c>
      <c r="L63" s="5">
        <v>49453.109502132887</v>
      </c>
      <c r="M63" s="5">
        <v>68481.087840175431</v>
      </c>
      <c r="N63" s="5">
        <v>54597.133257714428</v>
      </c>
      <c r="O63" s="5">
        <v>53169.599811623622</v>
      </c>
      <c r="P63" s="5">
        <v>60059.721871346723</v>
      </c>
      <c r="Q63" s="5">
        <v>58902.303656100041</v>
      </c>
      <c r="R63" s="5">
        <v>62594.186374463192</v>
      </c>
      <c r="S63" s="5">
        <v>41738.237434672963</v>
      </c>
      <c r="T63" s="5">
        <v>65494.773229872066</v>
      </c>
      <c r="U63" s="5">
        <v>60143.524565109488</v>
      </c>
      <c r="V63" s="5">
        <v>48451.985412103728</v>
      </c>
      <c r="W63" s="5">
        <v>63344.9645646223</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5758.7133863058289</v>
      </c>
      <c r="D65" s="5">
        <v>5553.724015584191</v>
      </c>
      <c r="E65" s="5">
        <v>5283.1080428337245</v>
      </c>
      <c r="F65" s="5">
        <v>5741.3386706999918</v>
      </c>
      <c r="G65" s="5">
        <v>5944.0923628179944</v>
      </c>
      <c r="H65" s="5">
        <v>5924.8184113160178</v>
      </c>
      <c r="I65" s="5">
        <v>6453.1463755694731</v>
      </c>
      <c r="J65" s="5">
        <v>6375.9502229841282</v>
      </c>
      <c r="K65" s="5">
        <v>6265.03705734508</v>
      </c>
      <c r="L65" s="5">
        <v>6310.1500669460784</v>
      </c>
      <c r="M65" s="5">
        <v>6776.2948047365289</v>
      </c>
      <c r="N65" s="5">
        <v>11312.414901720955</v>
      </c>
      <c r="O65" s="5">
        <v>10629.202587627753</v>
      </c>
      <c r="P65" s="5">
        <v>11411.066910696065</v>
      </c>
      <c r="Q65" s="5">
        <v>11664.207831247595</v>
      </c>
      <c r="R65" s="5">
        <v>11892.179814638281</v>
      </c>
      <c r="S65" s="5">
        <v>11222.132077090855</v>
      </c>
      <c r="T65" s="5">
        <v>11193.898182660218</v>
      </c>
      <c r="U65" s="5">
        <v>11145.756824595541</v>
      </c>
      <c r="V65" s="5">
        <v>11835.904456436139</v>
      </c>
      <c r="W65" s="5">
        <v>12523.009187339454</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78768.503730673896</v>
      </c>
      <c r="D67" s="17">
        <v>61953.113010578003</v>
      </c>
      <c r="E67" s="17">
        <v>62087.418535291341</v>
      </c>
      <c r="F67" s="17">
        <v>72505.619111822249</v>
      </c>
      <c r="G67" s="17">
        <v>68756.490271124116</v>
      </c>
      <c r="H67" s="17">
        <v>77625.662407102645</v>
      </c>
      <c r="I67" s="17">
        <v>48932.66707126562</v>
      </c>
      <c r="J67" s="17">
        <v>75362.168556886434</v>
      </c>
      <c r="K67" s="17">
        <v>67673.47760323144</v>
      </c>
      <c r="L67" s="17">
        <v>55763.259569078968</v>
      </c>
      <c r="M67" s="17">
        <v>75257.382644911966</v>
      </c>
      <c r="N67" s="17">
        <v>65909.548159435377</v>
      </c>
      <c r="O67" s="17">
        <v>63798.802399251377</v>
      </c>
      <c r="P67" s="17">
        <v>71470.788782042786</v>
      </c>
      <c r="Q67" s="17">
        <v>70566.511487347641</v>
      </c>
      <c r="R67" s="17">
        <v>74486.366189101478</v>
      </c>
      <c r="S67" s="17">
        <v>52960.36951176382</v>
      </c>
      <c r="T67" s="17">
        <v>76688.671412532276</v>
      </c>
      <c r="U67" s="17">
        <v>71289.281389705022</v>
      </c>
      <c r="V67" s="17">
        <v>60287.889868539867</v>
      </c>
      <c r="W67" s="17">
        <v>75867.973751961748</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417047.82281348942</v>
      </c>
      <c r="D4" s="5">
        <v>404687.10551749257</v>
      </c>
      <c r="E4" s="5">
        <v>407226.44262559043</v>
      </c>
      <c r="F4" s="5">
        <v>392478.03502406087</v>
      </c>
      <c r="G4" s="5">
        <v>379450.80549163773</v>
      </c>
      <c r="H4" s="5">
        <v>359405.16493656882</v>
      </c>
      <c r="I4" s="5">
        <v>376695.16351386177</v>
      </c>
      <c r="J4" s="5">
        <v>331605.80044554308</v>
      </c>
      <c r="K4" s="5">
        <v>330198.17929976177</v>
      </c>
      <c r="L4" s="5">
        <v>353931.40942325222</v>
      </c>
      <c r="M4" s="5">
        <v>337928.93031420064</v>
      </c>
      <c r="N4" s="5">
        <v>304484.69397607242</v>
      </c>
      <c r="O4" s="5">
        <v>310160.30936695641</v>
      </c>
      <c r="P4" s="5">
        <v>305919.07315628498</v>
      </c>
      <c r="Q4" s="5">
        <v>200930.30467555756</v>
      </c>
      <c r="R4" s="5">
        <v>180151.18470239456</v>
      </c>
      <c r="S4" s="5">
        <v>143455.70610417391</v>
      </c>
      <c r="T4" s="5">
        <v>147224.47922507889</v>
      </c>
      <c r="U4" s="5">
        <v>150056.39704724829</v>
      </c>
      <c r="V4" s="5">
        <v>145997.60432019335</v>
      </c>
      <c r="W4" s="5">
        <v>142508.31988969655</v>
      </c>
      <c r="X4" s="19"/>
    </row>
    <row r="5" spans="1:24">
      <c r="A5" s="6" t="s">
        <v>76</v>
      </c>
      <c r="B5" s="6" t="s">
        <v>113</v>
      </c>
      <c r="C5" s="5">
        <v>136716.13782613588</v>
      </c>
      <c r="D5" s="5">
        <v>143903.5866065998</v>
      </c>
      <c r="E5" s="5">
        <v>143425.54297597846</v>
      </c>
      <c r="F5" s="5">
        <v>146218.40558206529</v>
      </c>
      <c r="G5" s="5">
        <v>145545.32843739295</v>
      </c>
      <c r="H5" s="5">
        <v>140884.22606156275</v>
      </c>
      <c r="I5" s="5">
        <v>143327.15235024545</v>
      </c>
      <c r="J5" s="5">
        <v>138230.46675877177</v>
      </c>
      <c r="K5" s="5">
        <v>129176.83266916622</v>
      </c>
      <c r="L5" s="5">
        <v>120638.588586219</v>
      </c>
      <c r="M5" s="5">
        <v>105673.90403748746</v>
      </c>
      <c r="N5" s="5">
        <v>95134.154555282745</v>
      </c>
      <c r="O5" s="5">
        <v>96413.489324759808</v>
      </c>
      <c r="P5" s="5">
        <v>94950.885619711727</v>
      </c>
      <c r="Q5" s="5">
        <v>99074.054071082777</v>
      </c>
      <c r="R5" s="5">
        <v>97545.078856985696</v>
      </c>
      <c r="S5" s="5">
        <v>95085.117295809483</v>
      </c>
      <c r="T5" s="5">
        <v>97165.150840313145</v>
      </c>
      <c r="U5" s="5">
        <v>98649.336151389958</v>
      </c>
      <c r="V5" s="5">
        <v>96541.5187007153</v>
      </c>
      <c r="W5" s="5">
        <v>95927.598104855395</v>
      </c>
      <c r="X5" s="19"/>
    </row>
    <row r="6" spans="1:24">
      <c r="A6" s="6" t="s">
        <v>76</v>
      </c>
      <c r="B6" s="6" t="s">
        <v>114</v>
      </c>
      <c r="C6" s="5">
        <v>19534.406465881937</v>
      </c>
      <c r="D6" s="5">
        <v>19675.194419051928</v>
      </c>
      <c r="E6" s="5">
        <v>18408.958063525097</v>
      </c>
      <c r="F6" s="5">
        <v>13983.902621860607</v>
      </c>
      <c r="G6" s="5">
        <v>13989.614192920037</v>
      </c>
      <c r="H6" s="5">
        <v>13975.887399122752</v>
      </c>
      <c r="I6" s="5">
        <v>14014.736863934302</v>
      </c>
      <c r="J6" s="5">
        <v>13604.253385049624</v>
      </c>
      <c r="K6" s="5">
        <v>13612.349387436159</v>
      </c>
      <c r="L6" s="5">
        <v>13615.170160494208</v>
      </c>
      <c r="M6" s="5">
        <v>13668.27181231233</v>
      </c>
      <c r="N6" s="5">
        <v>25733.111575936757</v>
      </c>
      <c r="O6" s="5">
        <v>22378.235396341304</v>
      </c>
      <c r="P6" s="5">
        <v>16166.4323331752</v>
      </c>
      <c r="Q6" s="5">
        <v>35319.730228238543</v>
      </c>
      <c r="R6" s="5">
        <v>19266.548447714347</v>
      </c>
      <c r="S6" s="5">
        <v>42684.157639795616</v>
      </c>
      <c r="T6" s="5">
        <v>23425.503094569922</v>
      </c>
      <c r="U6" s="5">
        <v>25293.591788282625</v>
      </c>
      <c r="V6" s="5">
        <v>37887.565490188201</v>
      </c>
      <c r="W6" s="5">
        <v>19438.215440767668</v>
      </c>
      <c r="X6" s="19"/>
    </row>
    <row r="7" spans="1:24">
      <c r="A7" s="6" t="s">
        <v>76</v>
      </c>
      <c r="B7" s="6" t="s">
        <v>115</v>
      </c>
      <c r="C7" s="5">
        <v>1227.5737468352934</v>
      </c>
      <c r="D7" s="5">
        <v>1054.7854273885062</v>
      </c>
      <c r="E7" s="5">
        <v>1743.2071831592809</v>
      </c>
      <c r="F7" s="5">
        <v>608.4816336923202</v>
      </c>
      <c r="G7" s="5">
        <v>321.22427144263298</v>
      </c>
      <c r="H7" s="5">
        <v>100.70785554117928</v>
      </c>
      <c r="I7" s="5">
        <v>101.08173095624861</v>
      </c>
      <c r="J7" s="5">
        <v>328.11611908396543</v>
      </c>
      <c r="K7" s="5">
        <v>400.3732179359389</v>
      </c>
      <c r="L7" s="5">
        <v>365.6861198812266</v>
      </c>
      <c r="M7" s="5">
        <v>711.45839754283975</v>
      </c>
      <c r="N7" s="5">
        <v>2741.26067056496</v>
      </c>
      <c r="O7" s="5">
        <v>1558.854014509199</v>
      </c>
      <c r="P7" s="5">
        <v>1823.8823834225218</v>
      </c>
      <c r="Q7" s="5">
        <v>5238.7376873202256</v>
      </c>
      <c r="R7" s="5">
        <v>2503.5733618420136</v>
      </c>
      <c r="S7" s="5">
        <v>17598.308594795009</v>
      </c>
      <c r="T7" s="5">
        <v>6386.9459508781474</v>
      </c>
      <c r="U7" s="5">
        <v>4405.9372214440455</v>
      </c>
      <c r="V7" s="5">
        <v>13905.12703203916</v>
      </c>
      <c r="W7" s="5">
        <v>2802.7825989142311</v>
      </c>
      <c r="X7" s="19"/>
    </row>
    <row r="8" spans="1:24">
      <c r="A8" s="6" t="s">
        <v>76</v>
      </c>
      <c r="B8" s="6" t="s">
        <v>116</v>
      </c>
      <c r="C8" s="5">
        <v>116797.92506015366</v>
      </c>
      <c r="D8" s="5">
        <v>96617.452955746179</v>
      </c>
      <c r="E8" s="5">
        <v>95805.057097573997</v>
      </c>
      <c r="F8" s="5">
        <v>119656.22003291997</v>
      </c>
      <c r="G8" s="5">
        <v>100942.67758565886</v>
      </c>
      <c r="H8" s="5">
        <v>118439.84517195979</v>
      </c>
      <c r="I8" s="5">
        <v>68329.508390216128</v>
      </c>
      <c r="J8" s="5">
        <v>127155.69078166829</v>
      </c>
      <c r="K8" s="5">
        <v>114699.60002933</v>
      </c>
      <c r="L8" s="5">
        <v>89661.482738783219</v>
      </c>
      <c r="M8" s="5">
        <v>115889.21547447254</v>
      </c>
      <c r="N8" s="5">
        <v>120813.60540227965</v>
      </c>
      <c r="O8" s="5">
        <v>117360.47313767097</v>
      </c>
      <c r="P8" s="5">
        <v>133999.70598115536</v>
      </c>
      <c r="Q8" s="5">
        <v>119907.72147627655</v>
      </c>
      <c r="R8" s="5">
        <v>131625.73394684121</v>
      </c>
      <c r="S8" s="5">
        <v>85331.333931457324</v>
      </c>
      <c r="T8" s="5">
        <v>137989.55063797842</v>
      </c>
      <c r="U8" s="5">
        <v>125520.60759919674</v>
      </c>
      <c r="V8" s="5">
        <v>102184.92806107507</v>
      </c>
      <c r="W8" s="5">
        <v>124990.08425697892</v>
      </c>
      <c r="X8" s="19"/>
    </row>
    <row r="9" spans="1:24">
      <c r="A9" s="6" t="s">
        <v>76</v>
      </c>
      <c r="B9" s="6" t="s">
        <v>117</v>
      </c>
      <c r="C9" s="5">
        <v>164.53631163152295</v>
      </c>
      <c r="D9" s="5">
        <v>230.65084404910507</v>
      </c>
      <c r="E9" s="5">
        <v>284.72934643838971</v>
      </c>
      <c r="F9" s="5">
        <v>1084.6507278434003</v>
      </c>
      <c r="G9" s="5">
        <v>372.72131926611058</v>
      </c>
      <c r="H9" s="5">
        <v>1463.818690466001</v>
      </c>
      <c r="I9" s="5">
        <v>5063.9939456571947</v>
      </c>
      <c r="J9" s="5">
        <v>3629.655418159341</v>
      </c>
      <c r="K9" s="5">
        <v>5158.8896437942049</v>
      </c>
      <c r="L9" s="5">
        <v>5581.035446368729</v>
      </c>
      <c r="M9" s="5">
        <v>5359.4849439817581</v>
      </c>
      <c r="N9" s="5">
        <v>15173.113624639964</v>
      </c>
      <c r="O9" s="5">
        <v>14092.961762752786</v>
      </c>
      <c r="P9" s="5">
        <v>13120.685714403775</v>
      </c>
      <c r="Q9" s="5">
        <v>13114.087733458098</v>
      </c>
      <c r="R9" s="5">
        <v>11524.482902718701</v>
      </c>
      <c r="S9" s="5">
        <v>12963.674505222376</v>
      </c>
      <c r="T9" s="5">
        <v>8749.2697587768562</v>
      </c>
      <c r="U9" s="5">
        <v>9877.0688005665506</v>
      </c>
      <c r="V9" s="5">
        <v>10769.897744471769</v>
      </c>
      <c r="W9" s="5">
        <v>10513.920463736549</v>
      </c>
      <c r="X9" s="19"/>
    </row>
    <row r="10" spans="1:24">
      <c r="A10" s="6" t="s">
        <v>76</v>
      </c>
      <c r="B10" s="6" t="s">
        <v>119</v>
      </c>
      <c r="C10" s="5">
        <v>78206.986126289383</v>
      </c>
      <c r="D10" s="5">
        <v>82014.674940631288</v>
      </c>
      <c r="E10" s="5">
        <v>82437.165672250601</v>
      </c>
      <c r="F10" s="5">
        <v>84006.22219489915</v>
      </c>
      <c r="G10" s="5">
        <v>96335.113240678911</v>
      </c>
      <c r="H10" s="5">
        <v>102927.0379100682</v>
      </c>
      <c r="I10" s="5">
        <v>101584.35853639463</v>
      </c>
      <c r="J10" s="5">
        <v>118652.47671834167</v>
      </c>
      <c r="K10" s="5">
        <v>128159.86057058435</v>
      </c>
      <c r="L10" s="5">
        <v>126481.95068282034</v>
      </c>
      <c r="M10" s="5">
        <v>133606.92501725547</v>
      </c>
      <c r="N10" s="5">
        <v>139831.41657166695</v>
      </c>
      <c r="O10" s="5">
        <v>139172.04737154357</v>
      </c>
      <c r="P10" s="5">
        <v>141299.27094701436</v>
      </c>
      <c r="Q10" s="5">
        <v>187681.17816334707</v>
      </c>
      <c r="R10" s="5">
        <v>205985.35678697019</v>
      </c>
      <c r="S10" s="5">
        <v>234626.96740946191</v>
      </c>
      <c r="T10" s="5">
        <v>241977.92356360451</v>
      </c>
      <c r="U10" s="5">
        <v>238697.967113177</v>
      </c>
      <c r="V10" s="5">
        <v>235953.07228967664</v>
      </c>
      <c r="W10" s="5">
        <v>239160.02383985938</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769695.38835041726</v>
      </c>
      <c r="D12" s="17">
        <v>748183.45071095927</v>
      </c>
      <c r="E12" s="17">
        <v>749331.10296451626</v>
      </c>
      <c r="F12" s="17">
        <v>758035.91781734151</v>
      </c>
      <c r="G12" s="17">
        <v>736957.48453899729</v>
      </c>
      <c r="H12" s="17">
        <v>737196.68802528956</v>
      </c>
      <c r="I12" s="17">
        <v>709115.99533126573</v>
      </c>
      <c r="J12" s="17">
        <v>733206.45962661773</v>
      </c>
      <c r="K12" s="17">
        <v>721406.08481800859</v>
      </c>
      <c r="L12" s="17">
        <v>710275.32315781899</v>
      </c>
      <c r="M12" s="17">
        <v>712838.18999725301</v>
      </c>
      <c r="N12" s="17">
        <v>703911.35637644341</v>
      </c>
      <c r="O12" s="17">
        <v>701136.37037453405</v>
      </c>
      <c r="P12" s="17">
        <v>707279.93613516784</v>
      </c>
      <c r="Q12" s="17">
        <v>661265.81403528084</v>
      </c>
      <c r="R12" s="17">
        <v>648601.95900546678</v>
      </c>
      <c r="S12" s="17">
        <v>631745.26548071555</v>
      </c>
      <c r="T12" s="17">
        <v>662918.82307119993</v>
      </c>
      <c r="U12" s="17">
        <v>652500.90572130517</v>
      </c>
      <c r="V12" s="17">
        <v>643239.71363835956</v>
      </c>
      <c r="W12" s="17">
        <v>635340.94459480874</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200282.99292273214</v>
      </c>
      <c r="D15" s="5">
        <v>194983.03999078352</v>
      </c>
      <c r="E15" s="5">
        <v>180568.67506488675</v>
      </c>
      <c r="F15" s="5">
        <v>169975.01143373534</v>
      </c>
      <c r="G15" s="5">
        <v>165917.50572641796</v>
      </c>
      <c r="H15" s="5">
        <v>155456.00812870669</v>
      </c>
      <c r="I15" s="5">
        <v>178012.27367258814</v>
      </c>
      <c r="J15" s="5">
        <v>153162.64596509968</v>
      </c>
      <c r="K15" s="5">
        <v>153721.06874009146</v>
      </c>
      <c r="L15" s="5">
        <v>174474.71128496426</v>
      </c>
      <c r="M15" s="5">
        <v>161582.27183621319</v>
      </c>
      <c r="N15" s="5">
        <v>111131.58441498835</v>
      </c>
      <c r="O15" s="5">
        <v>112418.58035073339</v>
      </c>
      <c r="P15" s="5">
        <v>109253.12196023947</v>
      </c>
      <c r="Q15" s="5">
        <v>36148.089462322838</v>
      </c>
      <c r="R15" s="5">
        <v>36497.677607336904</v>
      </c>
      <c r="S15" s="5">
        <v>35921.091523775161</v>
      </c>
      <c r="T15" s="5">
        <v>36214.8608598071</v>
      </c>
      <c r="U15" s="5">
        <v>37219.564800000793</v>
      </c>
      <c r="V15" s="5">
        <v>36445.155483244052</v>
      </c>
      <c r="W15" s="5">
        <v>34442.588371842867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259.82510399998921</v>
      </c>
      <c r="D17" s="5">
        <v>259.82510399998932</v>
      </c>
      <c r="E17" s="5">
        <v>781.61086079999313</v>
      </c>
      <c r="F17" s="5">
        <v>490.78075200000512</v>
      </c>
      <c r="G17" s="5">
        <v>490.78075200000603</v>
      </c>
      <c r="H17" s="5">
        <v>490.78075200000569</v>
      </c>
      <c r="I17" s="5">
        <v>492.12535680000474</v>
      </c>
      <c r="J17" s="5">
        <v>490.7807520000041</v>
      </c>
      <c r="K17" s="5">
        <v>490.78075200000364</v>
      </c>
      <c r="L17" s="5">
        <v>490.78075200000467</v>
      </c>
      <c r="M17" s="5">
        <v>492.12535680000434</v>
      </c>
      <c r="N17" s="5">
        <v>3611.3236333121395</v>
      </c>
      <c r="O17" s="5">
        <v>2241.1058560821298</v>
      </c>
      <c r="P17" s="5">
        <v>1479.757782651855</v>
      </c>
      <c r="Q17" s="5">
        <v>7853.9551982791727</v>
      </c>
      <c r="R17" s="5">
        <v>2008.7585570160211</v>
      </c>
      <c r="S17" s="5">
        <v>12724.493434195316</v>
      </c>
      <c r="T17" s="5">
        <v>5382.1171937500585</v>
      </c>
      <c r="U17" s="5">
        <v>6342.5466045808807</v>
      </c>
      <c r="V17" s="5">
        <v>12313.936119611308</v>
      </c>
      <c r="W17" s="5">
        <v>4524.0372870464716</v>
      </c>
    </row>
    <row r="18" spans="1:23">
      <c r="A18" s="6" t="s">
        <v>127</v>
      </c>
      <c r="B18" s="6" t="s">
        <v>115</v>
      </c>
      <c r="C18" s="5">
        <v>138.72209542133029</v>
      </c>
      <c r="D18" s="5">
        <v>10.011400814527169</v>
      </c>
      <c r="E18" s="5">
        <v>172.15421965616477</v>
      </c>
      <c r="F18" s="5">
        <v>264.49065554854525</v>
      </c>
      <c r="G18" s="5">
        <v>0.87762253008109603</v>
      </c>
      <c r="H18" s="5">
        <v>0</v>
      </c>
      <c r="I18" s="5">
        <v>0</v>
      </c>
      <c r="J18" s="5">
        <v>6.1433577105676713</v>
      </c>
      <c r="K18" s="5">
        <v>81.689417209156318</v>
      </c>
      <c r="L18" s="5">
        <v>24.6764452542001</v>
      </c>
      <c r="M18" s="5">
        <v>168.7518934636187</v>
      </c>
      <c r="N18" s="5">
        <v>472.2061716547513</v>
      </c>
      <c r="O18" s="5">
        <v>179.84091796193383</v>
      </c>
      <c r="P18" s="5">
        <v>258.1995031988302</v>
      </c>
      <c r="Q18" s="5">
        <v>839.45960212805585</v>
      </c>
      <c r="R18" s="5">
        <v>834.54159146476366</v>
      </c>
      <c r="S18" s="5">
        <v>3673.2032987658681</v>
      </c>
      <c r="T18" s="5">
        <v>1618.1273001893089</v>
      </c>
      <c r="U18" s="5">
        <v>859.085003208638</v>
      </c>
      <c r="V18" s="5">
        <v>2488.2273766752573</v>
      </c>
      <c r="W18" s="5">
        <v>447.46297652989</v>
      </c>
    </row>
    <row r="19" spans="1:23">
      <c r="A19" s="6" t="s">
        <v>127</v>
      </c>
      <c r="B19" s="6" t="s">
        <v>116</v>
      </c>
      <c r="C19" s="5">
        <v>16070.517162261101</v>
      </c>
      <c r="D19" s="5">
        <v>14220.172538570143</v>
      </c>
      <c r="E19" s="5">
        <v>14072.428028655693</v>
      </c>
      <c r="F19" s="5">
        <v>22098.79317369765</v>
      </c>
      <c r="G19" s="5">
        <v>14038.013649829016</v>
      </c>
      <c r="H19" s="5">
        <v>17619.803443873585</v>
      </c>
      <c r="I19" s="5">
        <v>7515.7634850940622</v>
      </c>
      <c r="J19" s="5">
        <v>26081.432251848393</v>
      </c>
      <c r="K19" s="5">
        <v>22917.047686826198</v>
      </c>
      <c r="L19" s="5">
        <v>15354.168816382933</v>
      </c>
      <c r="M19" s="5">
        <v>18284.899665159712</v>
      </c>
      <c r="N19" s="5">
        <v>40670.369583472326</v>
      </c>
      <c r="O19" s="5">
        <v>38505.271491199273</v>
      </c>
      <c r="P19" s="5">
        <v>42132.749570197491</v>
      </c>
      <c r="Q19" s="5">
        <v>35473.532572180266</v>
      </c>
      <c r="R19" s="5">
        <v>34235.045805721122</v>
      </c>
      <c r="S19" s="5">
        <v>28937.963867958995</v>
      </c>
      <c r="T19" s="5">
        <v>42420.93535864303</v>
      </c>
      <c r="U19" s="5">
        <v>39044.967827763394</v>
      </c>
      <c r="V19" s="5">
        <v>32640.919421624054</v>
      </c>
      <c r="W19" s="5">
        <v>34574.402146502376</v>
      </c>
    </row>
    <row r="20" spans="1:23">
      <c r="A20" s="6" t="s">
        <v>127</v>
      </c>
      <c r="B20" s="6" t="s">
        <v>117</v>
      </c>
      <c r="C20" s="5">
        <v>66.272064001929891</v>
      </c>
      <c r="D20" s="5">
        <v>73.473586122405592</v>
      </c>
      <c r="E20" s="5">
        <v>84.516468474952802</v>
      </c>
      <c r="F20" s="5">
        <v>449.46098716064012</v>
      </c>
      <c r="G20" s="5">
        <v>90.595124411969564</v>
      </c>
      <c r="H20" s="5">
        <v>335.01722912188831</v>
      </c>
      <c r="I20" s="5">
        <v>222.99836517170834</v>
      </c>
      <c r="J20" s="5">
        <v>112.88831888473433</v>
      </c>
      <c r="K20" s="5">
        <v>87.319093701979995</v>
      </c>
      <c r="L20" s="5">
        <v>410.71001554281287</v>
      </c>
      <c r="M20" s="5">
        <v>515.14223262293672</v>
      </c>
      <c r="N20" s="5">
        <v>6483.1442153537182</v>
      </c>
      <c r="O20" s="5">
        <v>5807.2427859428244</v>
      </c>
      <c r="P20" s="5">
        <v>5356.4259530966547</v>
      </c>
      <c r="Q20" s="5">
        <v>5719.2307335087153</v>
      </c>
      <c r="R20" s="5">
        <v>4959.0724408744754</v>
      </c>
      <c r="S20" s="5">
        <v>5808.8644383689807</v>
      </c>
      <c r="T20" s="5">
        <v>3981.3661136895657</v>
      </c>
      <c r="U20" s="5">
        <v>4376.4640577426198</v>
      </c>
      <c r="V20" s="5">
        <v>4907.7930927103971</v>
      </c>
      <c r="W20" s="5">
        <v>4843.4636411805377</v>
      </c>
    </row>
    <row r="21" spans="1:23">
      <c r="A21" s="6" t="s">
        <v>127</v>
      </c>
      <c r="B21" s="6" t="s">
        <v>119</v>
      </c>
      <c r="C21" s="5">
        <v>12008.109699860546</v>
      </c>
      <c r="D21" s="5">
        <v>13843.758012093702</v>
      </c>
      <c r="E21" s="5">
        <v>14260.726728043539</v>
      </c>
      <c r="F21" s="5">
        <v>14354.428225971205</v>
      </c>
      <c r="G21" s="5">
        <v>15037.543186502544</v>
      </c>
      <c r="H21" s="5">
        <v>14510.310058206947</v>
      </c>
      <c r="I21" s="5">
        <v>13595.801062095901</v>
      </c>
      <c r="J21" s="5">
        <v>14410.625217885357</v>
      </c>
      <c r="K21" s="5">
        <v>13754.758980010416</v>
      </c>
      <c r="L21" s="5">
        <v>14331.026663957413</v>
      </c>
      <c r="M21" s="5">
        <v>14514.132040923036</v>
      </c>
      <c r="N21" s="5">
        <v>24014.157765330896</v>
      </c>
      <c r="O21" s="5">
        <v>26897.202828564637</v>
      </c>
      <c r="P21" s="5">
        <v>26968.973510960197</v>
      </c>
      <c r="Q21" s="5">
        <v>48774.065663290356</v>
      </c>
      <c r="R21" s="5">
        <v>48547.85589961036</v>
      </c>
      <c r="S21" s="5">
        <v>53580.326180277036</v>
      </c>
      <c r="T21" s="5">
        <v>59496.795255068129</v>
      </c>
      <c r="U21" s="5">
        <v>55271.353215344672</v>
      </c>
      <c r="V21" s="5">
        <v>53320.349439607402</v>
      </c>
      <c r="W21" s="5">
        <v>49495.46881911633</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228826.43904827704</v>
      </c>
      <c r="D23" s="17">
        <v>223390.2806323843</v>
      </c>
      <c r="E23" s="17">
        <v>209940.11137051712</v>
      </c>
      <c r="F23" s="17">
        <v>207632.9652281134</v>
      </c>
      <c r="G23" s="17">
        <v>195575.31606169158</v>
      </c>
      <c r="H23" s="17">
        <v>188411.91961190911</v>
      </c>
      <c r="I23" s="17">
        <v>199838.96194174985</v>
      </c>
      <c r="J23" s="17">
        <v>194264.51586342874</v>
      </c>
      <c r="K23" s="17">
        <v>191052.6646698392</v>
      </c>
      <c r="L23" s="17">
        <v>205086.07397810163</v>
      </c>
      <c r="M23" s="17">
        <v>195557.3230251825</v>
      </c>
      <c r="N23" s="17">
        <v>186382.78578411217</v>
      </c>
      <c r="O23" s="17">
        <v>186049.24423048418</v>
      </c>
      <c r="P23" s="17">
        <v>185449.22828034451</v>
      </c>
      <c r="Q23" s="17">
        <v>134808.3332317094</v>
      </c>
      <c r="R23" s="17">
        <v>127082.95190202363</v>
      </c>
      <c r="S23" s="17">
        <v>140645.94274334135</v>
      </c>
      <c r="T23" s="17">
        <v>149114.2020811472</v>
      </c>
      <c r="U23" s="17">
        <v>143113.98150864098</v>
      </c>
      <c r="V23" s="17">
        <v>142116.38093347248</v>
      </c>
      <c r="W23" s="17">
        <v>128327.42324221847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216764.82989075736</v>
      </c>
      <c r="D26" s="5">
        <v>209704.06552670908</v>
      </c>
      <c r="E26" s="5">
        <v>226657.76756070371</v>
      </c>
      <c r="F26" s="5">
        <v>222503.02359032547</v>
      </c>
      <c r="G26" s="5">
        <v>213533.29976521974</v>
      </c>
      <c r="H26" s="5">
        <v>203949.15680786211</v>
      </c>
      <c r="I26" s="5">
        <v>198682.88984127363</v>
      </c>
      <c r="J26" s="5">
        <v>178443.15448044337</v>
      </c>
      <c r="K26" s="5">
        <v>176477.11055967028</v>
      </c>
      <c r="L26" s="5">
        <v>179456.69813828799</v>
      </c>
      <c r="M26" s="5">
        <v>176346.65847798754</v>
      </c>
      <c r="N26" s="5">
        <v>193353.1095610841</v>
      </c>
      <c r="O26" s="5">
        <v>197741.72901622299</v>
      </c>
      <c r="P26" s="5">
        <v>196665.95119604553</v>
      </c>
      <c r="Q26" s="5">
        <v>164782.21521323468</v>
      </c>
      <c r="R26" s="5">
        <v>143653.50709505766</v>
      </c>
      <c r="S26" s="5">
        <v>107534.61458039875</v>
      </c>
      <c r="T26" s="5">
        <v>111009.61836527176</v>
      </c>
      <c r="U26" s="5">
        <v>112836.83224724751</v>
      </c>
      <c r="V26" s="5">
        <v>109552.44883694929</v>
      </c>
      <c r="W26" s="5">
        <v>108065.7315178537</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8811.489431638769</v>
      </c>
      <c r="D28" s="5">
        <v>8811.4894316387781</v>
      </c>
      <c r="E28" s="5">
        <v>10084.438066750963</v>
      </c>
      <c r="F28" s="5">
        <v>9804.7365040790773</v>
      </c>
      <c r="G28" s="5">
        <v>9804.7365040790646</v>
      </c>
      <c r="H28" s="5">
        <v>9804.7365040790537</v>
      </c>
      <c r="I28" s="5">
        <v>9831.5987958710102</v>
      </c>
      <c r="J28" s="5">
        <v>9425.8248940790545</v>
      </c>
      <c r="K28" s="5">
        <v>9425.8248940790108</v>
      </c>
      <c r="L28" s="5">
        <v>9425.8248940790199</v>
      </c>
      <c r="M28" s="5">
        <v>9451.6490718710138</v>
      </c>
      <c r="N28" s="5">
        <v>12763.860546832493</v>
      </c>
      <c r="O28" s="5">
        <v>11618.483607649292</v>
      </c>
      <c r="P28" s="5">
        <v>10000.302931754817</v>
      </c>
      <c r="Q28" s="5">
        <v>17567.154005566383</v>
      </c>
      <c r="R28" s="5">
        <v>13359.532120930895</v>
      </c>
      <c r="S28" s="5">
        <v>28963.707160843725</v>
      </c>
      <c r="T28" s="5">
        <v>17780.860411421127</v>
      </c>
      <c r="U28" s="5">
        <v>18951.045183701746</v>
      </c>
      <c r="V28" s="5">
        <v>25573.629370576895</v>
      </c>
      <c r="W28" s="5">
        <v>14914.178153721197</v>
      </c>
    </row>
    <row r="29" spans="1:23">
      <c r="A29" s="6" t="s">
        <v>144</v>
      </c>
      <c r="B29" s="6" t="s">
        <v>115</v>
      </c>
      <c r="C29" s="5">
        <v>31.247800950472708</v>
      </c>
      <c r="D29" s="5">
        <v>6.9256128837766386</v>
      </c>
      <c r="E29" s="5">
        <v>38.018941355889766</v>
      </c>
      <c r="F29" s="5">
        <v>167.08427183189221</v>
      </c>
      <c r="G29" s="5">
        <v>24.129769507998017</v>
      </c>
      <c r="H29" s="5">
        <v>5.422397716951231</v>
      </c>
      <c r="I29" s="5">
        <v>1.3724714316984969</v>
      </c>
      <c r="J29" s="5">
        <v>175.70687695645657</v>
      </c>
      <c r="K29" s="5">
        <v>77.101953986971367</v>
      </c>
      <c r="L29" s="5">
        <v>128.72226350707064</v>
      </c>
      <c r="M29" s="5">
        <v>17.232290620678764</v>
      </c>
      <c r="N29" s="5">
        <v>226.96807188330257</v>
      </c>
      <c r="O29" s="5">
        <v>111.43058422368841</v>
      </c>
      <c r="P29" s="5">
        <v>218.44053597302724</v>
      </c>
      <c r="Q29" s="5">
        <v>249.98107223201455</v>
      </c>
      <c r="R29" s="5">
        <v>383.31459663813195</v>
      </c>
      <c r="S29" s="5">
        <v>1833.8446449443195</v>
      </c>
      <c r="T29" s="5">
        <v>1355.5295293255135</v>
      </c>
      <c r="U29" s="5">
        <v>400.78516710463271</v>
      </c>
      <c r="V29" s="5">
        <v>1609.1795372063434</v>
      </c>
      <c r="W29" s="5">
        <v>200.36285889917175</v>
      </c>
    </row>
    <row r="30" spans="1:23">
      <c r="A30" s="6" t="s">
        <v>144</v>
      </c>
      <c r="B30" s="6" t="s">
        <v>116</v>
      </c>
      <c r="C30" s="5">
        <v>5001.3709300773098</v>
      </c>
      <c r="D30" s="5">
        <v>4981.1570183043168</v>
      </c>
      <c r="E30" s="5">
        <v>4960.9431065313211</v>
      </c>
      <c r="F30" s="5">
        <v>4940.7291947583108</v>
      </c>
      <c r="G30" s="5">
        <v>4920.5152828393102</v>
      </c>
      <c r="H30" s="5">
        <v>4900.3013710663054</v>
      </c>
      <c r="I30" s="5">
        <v>4880.0874592932969</v>
      </c>
      <c r="J30" s="5">
        <v>4859.8735475202566</v>
      </c>
      <c r="K30" s="5">
        <v>4839.6596357472699</v>
      </c>
      <c r="L30" s="5">
        <v>4819.4457239012636</v>
      </c>
      <c r="M30" s="5">
        <v>4799.2318121282478</v>
      </c>
      <c r="N30" s="5">
        <v>4779.0179002822661</v>
      </c>
      <c r="O30" s="5">
        <v>4758.8039885092585</v>
      </c>
      <c r="P30" s="5">
        <v>4738.59007673625</v>
      </c>
      <c r="Q30" s="5">
        <v>4718.3761648902491</v>
      </c>
      <c r="R30" s="5">
        <v>4698.1622531172316</v>
      </c>
      <c r="S30" s="5">
        <v>1762.4791583951232</v>
      </c>
      <c r="T30" s="5">
        <v>1754.8632987101198</v>
      </c>
      <c r="U30" s="5">
        <v>1747.2474389521192</v>
      </c>
      <c r="V30" s="5">
        <v>1739.6315792671176</v>
      </c>
      <c r="W30" s="5">
        <v>1732.0157195821143</v>
      </c>
    </row>
    <row r="31" spans="1:23">
      <c r="A31" s="6" t="s">
        <v>144</v>
      </c>
      <c r="B31" s="6" t="s">
        <v>117</v>
      </c>
      <c r="C31" s="5">
        <v>98.264247629593072</v>
      </c>
      <c r="D31" s="5">
        <v>157.17725792669947</v>
      </c>
      <c r="E31" s="5">
        <v>200.21287796343697</v>
      </c>
      <c r="F31" s="5">
        <v>635.18974068276009</v>
      </c>
      <c r="G31" s="5">
        <v>282.12619485414103</v>
      </c>
      <c r="H31" s="5">
        <v>1128.8014613441126</v>
      </c>
      <c r="I31" s="5">
        <v>4840.9955804854862</v>
      </c>
      <c r="J31" s="5">
        <v>3516.7670992746066</v>
      </c>
      <c r="K31" s="5">
        <v>5071.5705500922249</v>
      </c>
      <c r="L31" s="5">
        <v>5170.3254308259166</v>
      </c>
      <c r="M31" s="5">
        <v>4844.3427113588223</v>
      </c>
      <c r="N31" s="5">
        <v>8689.9694092862464</v>
      </c>
      <c r="O31" s="5">
        <v>8285.7189768099615</v>
      </c>
      <c r="P31" s="5">
        <v>7764.2597613071193</v>
      </c>
      <c r="Q31" s="5">
        <v>7394.856999949383</v>
      </c>
      <c r="R31" s="5">
        <v>6565.4104618442252</v>
      </c>
      <c r="S31" s="5">
        <v>7154.8100668533962</v>
      </c>
      <c r="T31" s="5">
        <v>4767.9036450872909</v>
      </c>
      <c r="U31" s="5">
        <v>5500.6047428239299</v>
      </c>
      <c r="V31" s="5">
        <v>5862.1046517613713</v>
      </c>
      <c r="W31" s="5">
        <v>5670.4568225560106</v>
      </c>
    </row>
    <row r="32" spans="1:23">
      <c r="A32" s="6" t="s">
        <v>144</v>
      </c>
      <c r="B32" s="6" t="s">
        <v>119</v>
      </c>
      <c r="C32" s="5">
        <v>6251.388408380637</v>
      </c>
      <c r="D32" s="5">
        <v>11815.981760839457</v>
      </c>
      <c r="E32" s="5">
        <v>11509.650731720598</v>
      </c>
      <c r="F32" s="5">
        <v>11353.611475568961</v>
      </c>
      <c r="G32" s="5">
        <v>17074.607384544921</v>
      </c>
      <c r="H32" s="5">
        <v>21664.627290475815</v>
      </c>
      <c r="I32" s="5">
        <v>20469.608605432673</v>
      </c>
      <c r="J32" s="5">
        <v>33379.491540134455</v>
      </c>
      <c r="K32" s="5">
        <v>38200.461746632565</v>
      </c>
      <c r="L32" s="5">
        <v>37651.384809034054</v>
      </c>
      <c r="M32" s="5">
        <v>36675.944006745871</v>
      </c>
      <c r="N32" s="5">
        <v>37724.994572080395</v>
      </c>
      <c r="O32" s="5">
        <v>36527.007489415475</v>
      </c>
      <c r="P32" s="5">
        <v>37008.560228891947</v>
      </c>
      <c r="Q32" s="5">
        <v>54179.30107481248</v>
      </c>
      <c r="R32" s="5">
        <v>67696.214523571733</v>
      </c>
      <c r="S32" s="5">
        <v>83527.911997661999</v>
      </c>
      <c r="T32" s="5">
        <v>84642.536410974833</v>
      </c>
      <c r="U32" s="5">
        <v>86660.771167725441</v>
      </c>
      <c r="V32" s="5">
        <v>87123.956626816231</v>
      </c>
      <c r="W32" s="5">
        <v>84107.682223129785</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236958.59070943415</v>
      </c>
      <c r="D34" s="17">
        <v>235476.7966083021</v>
      </c>
      <c r="E34" s="17">
        <v>253451.03128502594</v>
      </c>
      <c r="F34" s="17">
        <v>249404.37477724647</v>
      </c>
      <c r="G34" s="17">
        <v>245639.41490104518</v>
      </c>
      <c r="H34" s="17">
        <v>241453.04583254436</v>
      </c>
      <c r="I34" s="17">
        <v>238706.55275378784</v>
      </c>
      <c r="J34" s="17">
        <v>229800.8184384082</v>
      </c>
      <c r="K34" s="17">
        <v>234091.72934020832</v>
      </c>
      <c r="L34" s="17">
        <v>236652.40125963531</v>
      </c>
      <c r="M34" s="17">
        <v>232135.05837071218</v>
      </c>
      <c r="N34" s="17">
        <v>257537.92006144882</v>
      </c>
      <c r="O34" s="17">
        <v>259043.17366283064</v>
      </c>
      <c r="P34" s="17">
        <v>256396.1047307087</v>
      </c>
      <c r="Q34" s="17">
        <v>248891.88453068517</v>
      </c>
      <c r="R34" s="17">
        <v>236356.14105115988</v>
      </c>
      <c r="S34" s="17">
        <v>230777.36760909733</v>
      </c>
      <c r="T34" s="17">
        <v>221311.31166079064</v>
      </c>
      <c r="U34" s="17">
        <v>226097.28594755536</v>
      </c>
      <c r="V34" s="17">
        <v>231460.95060257724</v>
      </c>
      <c r="W34" s="17">
        <v>214690.42729574197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136716.13782613588</v>
      </c>
      <c r="D38" s="5">
        <v>143903.5866065998</v>
      </c>
      <c r="E38" s="5">
        <v>143425.54297597846</v>
      </c>
      <c r="F38" s="5">
        <v>146218.40558206529</v>
      </c>
      <c r="G38" s="5">
        <v>145545.32843739295</v>
      </c>
      <c r="H38" s="5">
        <v>140884.22606156275</v>
      </c>
      <c r="I38" s="5">
        <v>143327.15235024545</v>
      </c>
      <c r="J38" s="5">
        <v>138230.46675877177</v>
      </c>
      <c r="K38" s="5">
        <v>129176.83266916622</v>
      </c>
      <c r="L38" s="5">
        <v>120638.588586219</v>
      </c>
      <c r="M38" s="5">
        <v>105673.90403748746</v>
      </c>
      <c r="N38" s="5">
        <v>95134.154555282745</v>
      </c>
      <c r="O38" s="5">
        <v>96413.489324759808</v>
      </c>
      <c r="P38" s="5">
        <v>94950.885619711727</v>
      </c>
      <c r="Q38" s="5">
        <v>99074.054071082777</v>
      </c>
      <c r="R38" s="5">
        <v>97545.078856985696</v>
      </c>
      <c r="S38" s="5">
        <v>95085.117295809483</v>
      </c>
      <c r="T38" s="5">
        <v>97165.150840313145</v>
      </c>
      <c r="U38" s="5">
        <v>98649.336151389958</v>
      </c>
      <c r="V38" s="5">
        <v>96541.5187007153</v>
      </c>
      <c r="W38" s="5">
        <v>95927.598104855395</v>
      </c>
    </row>
    <row r="39" spans="1:23">
      <c r="A39" s="6" t="s">
        <v>145</v>
      </c>
      <c r="B39" s="6" t="s">
        <v>114</v>
      </c>
      <c r="C39" s="5">
        <v>75.864690437610463</v>
      </c>
      <c r="D39" s="5">
        <v>35.263497578374093</v>
      </c>
      <c r="E39" s="5">
        <v>33.283149521021258</v>
      </c>
      <c r="F39" s="5">
        <v>18.181885847111225</v>
      </c>
      <c r="G39" s="5">
        <v>23.89345690656172</v>
      </c>
      <c r="H39" s="5">
        <v>10.166663109281197</v>
      </c>
      <c r="I39" s="5">
        <v>10.753879329026939</v>
      </c>
      <c r="J39" s="5">
        <v>17.444259036121281</v>
      </c>
      <c r="K39" s="5">
        <v>25.540261422708102</v>
      </c>
      <c r="L39" s="5">
        <v>28.361034480762001</v>
      </c>
      <c r="M39" s="5">
        <v>44.238551707081541</v>
      </c>
      <c r="N39" s="5">
        <v>122.96733020559996</v>
      </c>
      <c r="O39" s="5">
        <v>126.22318257051479</v>
      </c>
      <c r="P39" s="5">
        <v>164.26678948266161</v>
      </c>
      <c r="Q39" s="5">
        <v>204.57102986345305</v>
      </c>
      <c r="R39" s="5">
        <v>103.36308207130759</v>
      </c>
      <c r="S39" s="5">
        <v>995.95704475657681</v>
      </c>
      <c r="T39" s="5">
        <v>262.5254893987381</v>
      </c>
      <c r="U39" s="5">
        <v>0</v>
      </c>
      <c r="V39" s="5">
        <v>0</v>
      </c>
      <c r="W39" s="5">
        <v>0</v>
      </c>
    </row>
    <row r="40" spans="1:23">
      <c r="A40" s="6" t="s">
        <v>145</v>
      </c>
      <c r="B40" s="6" t="s">
        <v>115</v>
      </c>
      <c r="C40" s="5">
        <v>328.8106574063255</v>
      </c>
      <c r="D40" s="5">
        <v>167.73087513474039</v>
      </c>
      <c r="E40" s="5">
        <v>111.99541828900868</v>
      </c>
      <c r="F40" s="5">
        <v>91.067767127082533</v>
      </c>
      <c r="G40" s="5">
        <v>182.11064895443505</v>
      </c>
      <c r="H40" s="5">
        <v>43.885443870733802</v>
      </c>
      <c r="I40" s="5">
        <v>44.93932401672209</v>
      </c>
      <c r="J40" s="5">
        <v>80.833107811078605</v>
      </c>
      <c r="K40" s="5">
        <v>137.37266234632278</v>
      </c>
      <c r="L40" s="5">
        <v>99.53785360541724</v>
      </c>
      <c r="M40" s="5">
        <v>314.55570060964544</v>
      </c>
      <c r="N40" s="5">
        <v>509.44443952994004</v>
      </c>
      <c r="O40" s="5">
        <v>209.00561935408268</v>
      </c>
      <c r="P40" s="5">
        <v>313.28573545809735</v>
      </c>
      <c r="Q40" s="5">
        <v>1066.162926890443</v>
      </c>
      <c r="R40" s="5">
        <v>465.6348779604491</v>
      </c>
      <c r="S40" s="5">
        <v>4173.2301145770043</v>
      </c>
      <c r="T40" s="5">
        <v>1354.0861193582141</v>
      </c>
      <c r="U40" s="5">
        <v>996.31245892826291</v>
      </c>
      <c r="V40" s="5">
        <v>2556.668176393624</v>
      </c>
      <c r="W40" s="5">
        <v>603.37519654377377</v>
      </c>
    </row>
    <row r="41" spans="1:23">
      <c r="A41" s="6" t="s">
        <v>145</v>
      </c>
      <c r="B41" s="6" t="s">
        <v>116</v>
      </c>
      <c r="C41" s="5">
        <v>22716.246624171017</v>
      </c>
      <c r="D41" s="5">
        <v>21016.734403878054</v>
      </c>
      <c r="E41" s="5">
        <v>19881.595891494417</v>
      </c>
      <c r="F41" s="5">
        <v>24998.43472836374</v>
      </c>
      <c r="G41" s="5">
        <v>19338.83208636675</v>
      </c>
      <c r="H41" s="5">
        <v>22257.188285825472</v>
      </c>
      <c r="I41" s="5">
        <v>13454.136750131831</v>
      </c>
      <c r="J41" s="5">
        <v>27117.904120205174</v>
      </c>
      <c r="K41" s="5">
        <v>25453.392273612793</v>
      </c>
      <c r="L41" s="5">
        <v>20013.611625146525</v>
      </c>
      <c r="M41" s="5">
        <v>21803.554835807812</v>
      </c>
      <c r="N41" s="5">
        <v>20163.85943133802</v>
      </c>
      <c r="O41" s="5">
        <v>19061.355260196851</v>
      </c>
      <c r="P41" s="5">
        <v>23975.678501878916</v>
      </c>
      <c r="Q41" s="5">
        <v>18550.647025864149</v>
      </c>
      <c r="R41" s="5">
        <v>21339.071609290811</v>
      </c>
      <c r="S41" s="5">
        <v>12890.427484036361</v>
      </c>
      <c r="T41" s="5">
        <v>25989.975756073716</v>
      </c>
      <c r="U41" s="5">
        <v>24411.728476684497</v>
      </c>
      <c r="V41" s="5">
        <v>19174.192730526465</v>
      </c>
      <c r="W41" s="5">
        <v>20880.013270956042</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35599.662670730562</v>
      </c>
      <c r="D43" s="5">
        <v>34195.44365776411</v>
      </c>
      <c r="E43" s="5">
        <v>34305.692973906698</v>
      </c>
      <c r="F43" s="5">
        <v>35640.645134271705</v>
      </c>
      <c r="G43" s="5">
        <v>39817.193586568232</v>
      </c>
      <c r="H43" s="5">
        <v>42645.603635731241</v>
      </c>
      <c r="I43" s="5">
        <v>44488.702934822002</v>
      </c>
      <c r="J43" s="5">
        <v>47872.212650478192</v>
      </c>
      <c r="K43" s="5">
        <v>53508.669044574221</v>
      </c>
      <c r="L43" s="5">
        <v>51979.803665213323</v>
      </c>
      <c r="M43" s="5">
        <v>58131.911655591655</v>
      </c>
      <c r="N43" s="5">
        <v>50064.083349792927</v>
      </c>
      <c r="O43" s="5">
        <v>49504.044573517931</v>
      </c>
      <c r="P43" s="5">
        <v>50959.849871638791</v>
      </c>
      <c r="Q43" s="5">
        <v>54014.284391090681</v>
      </c>
      <c r="R43" s="5">
        <v>53275.193705987251</v>
      </c>
      <c r="S43" s="5">
        <v>49979.518973311984</v>
      </c>
      <c r="T43" s="5">
        <v>49138.039652031461</v>
      </c>
      <c r="U43" s="5">
        <v>50342.000900979961</v>
      </c>
      <c r="V43" s="5">
        <v>49440.564058020405</v>
      </c>
      <c r="W43" s="5">
        <v>55691.878110988466</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195436.72246888137</v>
      </c>
      <c r="D45" s="17">
        <v>199318.75904095508</v>
      </c>
      <c r="E45" s="17">
        <v>197758.1104091896</v>
      </c>
      <c r="F45" s="17">
        <v>206966.73509767494</v>
      </c>
      <c r="G45" s="17">
        <v>204907.35821618894</v>
      </c>
      <c r="H45" s="17">
        <v>205841.07009009947</v>
      </c>
      <c r="I45" s="17">
        <v>201325.685238545</v>
      </c>
      <c r="J45" s="17">
        <v>213318.86089630233</v>
      </c>
      <c r="K45" s="17">
        <v>208301.80691112229</v>
      </c>
      <c r="L45" s="17">
        <v>192759.90276466502</v>
      </c>
      <c r="M45" s="17">
        <v>185968.16478120367</v>
      </c>
      <c r="N45" s="17">
        <v>165994.50910614923</v>
      </c>
      <c r="O45" s="17">
        <v>165314.11796039919</v>
      </c>
      <c r="P45" s="17">
        <v>170363.96651817017</v>
      </c>
      <c r="Q45" s="17">
        <v>172909.7194447915</v>
      </c>
      <c r="R45" s="17">
        <v>172728.34213229551</v>
      </c>
      <c r="S45" s="17">
        <v>163124.25091249141</v>
      </c>
      <c r="T45" s="17">
        <v>173909.77785717527</v>
      </c>
      <c r="U45" s="17">
        <v>174399.37798798268</v>
      </c>
      <c r="V45" s="17">
        <v>167712.9436656558</v>
      </c>
      <c r="W45" s="17">
        <v>173102.86468334368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10387.227239805565</v>
      </c>
      <c r="D50" s="5">
        <v>10568.616385834783</v>
      </c>
      <c r="E50" s="5">
        <v>7509.6259864531175</v>
      </c>
      <c r="F50" s="5">
        <v>3670.2034799344106</v>
      </c>
      <c r="G50" s="5">
        <v>3670.2034799344056</v>
      </c>
      <c r="H50" s="5">
        <v>3670.2034799344115</v>
      </c>
      <c r="I50" s="5">
        <v>3680.2588319342608</v>
      </c>
      <c r="J50" s="5">
        <v>3670.2034799344451</v>
      </c>
      <c r="K50" s="5">
        <v>3670.203479934436</v>
      </c>
      <c r="L50" s="5">
        <v>3670.2034799344228</v>
      </c>
      <c r="M50" s="5">
        <v>3680.2588319342308</v>
      </c>
      <c r="N50" s="5">
        <v>9234.9600655865233</v>
      </c>
      <c r="O50" s="5">
        <v>8392.4227500393663</v>
      </c>
      <c r="P50" s="5">
        <v>4522.1048292858695</v>
      </c>
      <c r="Q50" s="5">
        <v>9694.0499945295378</v>
      </c>
      <c r="R50" s="5">
        <v>3794.894687696124</v>
      </c>
      <c r="S50" s="5">
        <v>0</v>
      </c>
      <c r="T50" s="5">
        <v>0</v>
      </c>
      <c r="U50" s="5">
        <v>0</v>
      </c>
      <c r="V50" s="5">
        <v>0</v>
      </c>
      <c r="W50" s="5">
        <v>0</v>
      </c>
    </row>
    <row r="51" spans="1:23">
      <c r="A51" s="6" t="s">
        <v>146</v>
      </c>
      <c r="B51" s="6" t="s">
        <v>115</v>
      </c>
      <c r="C51" s="5">
        <v>728.79319305716479</v>
      </c>
      <c r="D51" s="5">
        <v>870.11753855546192</v>
      </c>
      <c r="E51" s="5">
        <v>1421.0386038582176</v>
      </c>
      <c r="F51" s="5">
        <v>85.838939184800168</v>
      </c>
      <c r="G51" s="5">
        <v>114.1062304501188</v>
      </c>
      <c r="H51" s="5">
        <v>51.400013953494259</v>
      </c>
      <c r="I51" s="5">
        <v>54.769935507828023</v>
      </c>
      <c r="J51" s="5">
        <v>65.432776605862585</v>
      </c>
      <c r="K51" s="5">
        <v>104.20918439348837</v>
      </c>
      <c r="L51" s="5">
        <v>112.74955751453868</v>
      </c>
      <c r="M51" s="5">
        <v>210.91851284889691</v>
      </c>
      <c r="N51" s="5">
        <v>1532.6419874969665</v>
      </c>
      <c r="O51" s="5">
        <v>1058.5768929694946</v>
      </c>
      <c r="P51" s="5">
        <v>1033.9566087925671</v>
      </c>
      <c r="Q51" s="5">
        <v>3083.1340860697123</v>
      </c>
      <c r="R51" s="5">
        <v>820.08229577866905</v>
      </c>
      <c r="S51" s="5">
        <v>7893.0037997646214</v>
      </c>
      <c r="T51" s="5">
        <v>2035.925952978741</v>
      </c>
      <c r="U51" s="5">
        <v>2149.7545922025115</v>
      </c>
      <c r="V51" s="5">
        <v>7246.9213836552644</v>
      </c>
      <c r="W51" s="5">
        <v>1551.5815669413953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18589.111961011789</v>
      </c>
      <c r="D54" s="5">
        <v>16605.76749434986</v>
      </c>
      <c r="E54" s="5">
        <v>17077.987195746056</v>
      </c>
      <c r="F54" s="5">
        <v>16916.198688387336</v>
      </c>
      <c r="G54" s="5">
        <v>18461.676720245232</v>
      </c>
      <c r="H54" s="5">
        <v>18181.664314097834</v>
      </c>
      <c r="I54" s="5">
        <v>16919.350719954731</v>
      </c>
      <c r="J54" s="5">
        <v>16950.287861447494</v>
      </c>
      <c r="K54" s="5">
        <v>16768.679682802067</v>
      </c>
      <c r="L54" s="5">
        <v>16547.839725396272</v>
      </c>
      <c r="M54" s="5">
        <v>17861.18709787539</v>
      </c>
      <c r="N54" s="5">
        <v>19191.79789692074</v>
      </c>
      <c r="O54" s="5">
        <v>17841.632625676561</v>
      </c>
      <c r="P54" s="5">
        <v>17294.875001116088</v>
      </c>
      <c r="Q54" s="5">
        <v>21478.846512974462</v>
      </c>
      <c r="R54" s="5">
        <v>19185.33735821335</v>
      </c>
      <c r="S54" s="5">
        <v>28006.925905478176</v>
      </c>
      <c r="T54" s="5">
        <v>28460.434670435268</v>
      </c>
      <c r="U54" s="5">
        <v>26629.073494198801</v>
      </c>
      <c r="V54" s="5">
        <v>26726.289796385488</v>
      </c>
      <c r="W54" s="5">
        <v>29485.16563967301</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29705.132393874519</v>
      </c>
      <c r="D56" s="17">
        <v>28044.501418740103</v>
      </c>
      <c r="E56" s="17">
        <v>26008.651786057391</v>
      </c>
      <c r="F56" s="17">
        <v>20672.241107506547</v>
      </c>
      <c r="G56" s="17">
        <v>22245.986430629757</v>
      </c>
      <c r="H56" s="17">
        <v>21903.26780798574</v>
      </c>
      <c r="I56" s="17">
        <v>20654.379487396822</v>
      </c>
      <c r="J56" s="17">
        <v>20685.924117987801</v>
      </c>
      <c r="K56" s="17">
        <v>20543.09234712999</v>
      </c>
      <c r="L56" s="17">
        <v>20330.792762845234</v>
      </c>
      <c r="M56" s="17">
        <v>21752.36444265852</v>
      </c>
      <c r="N56" s="17">
        <v>29959.39995000423</v>
      </c>
      <c r="O56" s="17">
        <v>27292.632268685422</v>
      </c>
      <c r="P56" s="17">
        <v>22850.936439194524</v>
      </c>
      <c r="Q56" s="17">
        <v>34256.030593573712</v>
      </c>
      <c r="R56" s="17">
        <v>23800.314341688143</v>
      </c>
      <c r="S56" s="17">
        <v>35899.929705242801</v>
      </c>
      <c r="T56" s="17">
        <v>30496.36062341401</v>
      </c>
      <c r="U56" s="17">
        <v>28778.828086401314</v>
      </c>
      <c r="V56" s="17">
        <v>33973.211180040751</v>
      </c>
      <c r="W56" s="17">
        <v>31036.747206614407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25.026736743198764</v>
      </c>
      <c r="T62" s="5">
        <v>23.2770490263688</v>
      </c>
      <c r="U62" s="5">
        <v>0</v>
      </c>
      <c r="V62" s="5">
        <v>4.1305581086700007</v>
      </c>
      <c r="W62" s="5">
        <v>0</v>
      </c>
    </row>
    <row r="63" spans="1:23">
      <c r="A63" s="6" t="s">
        <v>147</v>
      </c>
      <c r="B63" s="6" t="s">
        <v>116</v>
      </c>
      <c r="C63" s="5">
        <v>73009.790343644228</v>
      </c>
      <c r="D63" s="5">
        <v>56399.388994993657</v>
      </c>
      <c r="E63" s="5">
        <v>56890.090070892562</v>
      </c>
      <c r="F63" s="5">
        <v>67618.262936100276</v>
      </c>
      <c r="G63" s="5">
        <v>62645.316566623798</v>
      </c>
      <c r="H63" s="5">
        <v>73662.552071194426</v>
      </c>
      <c r="I63" s="5">
        <v>42479.520695696941</v>
      </c>
      <c r="J63" s="5">
        <v>69096.480862094439</v>
      </c>
      <c r="K63" s="5">
        <v>61489.500433143745</v>
      </c>
      <c r="L63" s="5">
        <v>49474.256573352504</v>
      </c>
      <c r="M63" s="5">
        <v>71001.529161376762</v>
      </c>
      <c r="N63" s="5">
        <v>55200.358487186997</v>
      </c>
      <c r="O63" s="5">
        <v>55035.042397765603</v>
      </c>
      <c r="P63" s="5">
        <v>63152.687832342701</v>
      </c>
      <c r="Q63" s="5">
        <v>61165.165713341885</v>
      </c>
      <c r="R63" s="5">
        <v>71353.454278712044</v>
      </c>
      <c r="S63" s="5">
        <v>41740.46342106683</v>
      </c>
      <c r="T63" s="5">
        <v>67823.776224551577</v>
      </c>
      <c r="U63" s="5">
        <v>60316.663855796731</v>
      </c>
      <c r="V63" s="5">
        <v>48630.184329657444</v>
      </c>
      <c r="W63" s="5">
        <v>67803.65311993839</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5758.7133863058443</v>
      </c>
      <c r="D65" s="5">
        <v>5553.7240155841919</v>
      </c>
      <c r="E65" s="5">
        <v>5283.1080428337191</v>
      </c>
      <c r="F65" s="5">
        <v>5741.3386706999836</v>
      </c>
      <c r="G65" s="5">
        <v>5944.0923628179817</v>
      </c>
      <c r="H65" s="5">
        <v>5924.8326115563868</v>
      </c>
      <c r="I65" s="5">
        <v>6110.8952140893007</v>
      </c>
      <c r="J65" s="5">
        <v>6039.8594483961215</v>
      </c>
      <c r="K65" s="5">
        <v>5927.2911165651003</v>
      </c>
      <c r="L65" s="5">
        <v>5971.8958192193022</v>
      </c>
      <c r="M65" s="5">
        <v>6423.7502161194925</v>
      </c>
      <c r="N65" s="5">
        <v>8836.3829875419033</v>
      </c>
      <c r="O65" s="5">
        <v>8402.1598543689761</v>
      </c>
      <c r="P65" s="5">
        <v>9067.0123344072927</v>
      </c>
      <c r="Q65" s="5">
        <v>9234.6805211790361</v>
      </c>
      <c r="R65" s="5">
        <v>17280.755299587523</v>
      </c>
      <c r="S65" s="5">
        <v>19532.284352732731</v>
      </c>
      <c r="T65" s="5">
        <v>20240.11757509481</v>
      </c>
      <c r="U65" s="5">
        <v>19794.768334928111</v>
      </c>
      <c r="V65" s="5">
        <v>19341.912368847028</v>
      </c>
      <c r="W65" s="5">
        <v>20379.829046951807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78768.503729950069</v>
      </c>
      <c r="D67" s="17">
        <v>61953.11301057785</v>
      </c>
      <c r="E67" s="17">
        <v>62173.198113726277</v>
      </c>
      <c r="F67" s="17">
        <v>73359.601606800265</v>
      </c>
      <c r="G67" s="17">
        <v>68589.408929441779</v>
      </c>
      <c r="H67" s="17">
        <v>79587.38468275081</v>
      </c>
      <c r="I67" s="17">
        <v>48590.415909786243</v>
      </c>
      <c r="J67" s="17">
        <v>75136.340310490559</v>
      </c>
      <c r="K67" s="17">
        <v>67416.79154970884</v>
      </c>
      <c r="L67" s="17">
        <v>55446.152392571807</v>
      </c>
      <c r="M67" s="17">
        <v>77425.279377496248</v>
      </c>
      <c r="N67" s="17">
        <v>64036.7414747289</v>
      </c>
      <c r="O67" s="17">
        <v>63437.202252134579</v>
      </c>
      <c r="P67" s="17">
        <v>72219.700166750001</v>
      </c>
      <c r="Q67" s="17">
        <v>70399.846234520926</v>
      </c>
      <c r="R67" s="17">
        <v>88634.209578299575</v>
      </c>
      <c r="S67" s="17">
        <v>61297.77451054276</v>
      </c>
      <c r="T67" s="17">
        <v>88087.170848672744</v>
      </c>
      <c r="U67" s="17">
        <v>80111.432190724838</v>
      </c>
      <c r="V67" s="17">
        <v>67976.227256613143</v>
      </c>
      <c r="W67" s="17">
        <v>88183.4821668902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103933.9187361907</v>
      </c>
      <c r="G7" s="5">
        <v>103933.9187361907</v>
      </c>
      <c r="H7" s="5">
        <v>103933.9187361907</v>
      </c>
      <c r="I7" s="5">
        <v>104218.66919848163</v>
      </c>
      <c r="J7" s="5">
        <v>105240.17974780033</v>
      </c>
      <c r="K7" s="5">
        <v>111210.41993012204</v>
      </c>
      <c r="L7" s="5">
        <v>105423.19493012225</v>
      </c>
      <c r="M7" s="5">
        <v>105712.02560116367</v>
      </c>
      <c r="N7" s="5">
        <v>112986.09984829515</v>
      </c>
      <c r="O7" s="5">
        <v>105996.03984814277</v>
      </c>
      <c r="P7" s="5">
        <v>105213.63041742799</v>
      </c>
      <c r="Q7" s="5">
        <v>108164.78354792716</v>
      </c>
      <c r="R7" s="5">
        <v>113146.24961814961</v>
      </c>
      <c r="S7" s="5">
        <v>117414.00936086976</v>
      </c>
      <c r="T7" s="5">
        <v>119919.12614339203</v>
      </c>
      <c r="U7" s="5">
        <v>114339.40530663525</v>
      </c>
      <c r="V7" s="5">
        <v>112211.40255989599</v>
      </c>
      <c r="W7" s="5">
        <v>115609.38168294796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88034.19640883508</v>
      </c>
      <c r="H9" s="5">
        <v>88034.19640883508</v>
      </c>
      <c r="I9" s="5">
        <v>88275.385988037306</v>
      </c>
      <c r="J9" s="5">
        <v>88034.19640883508</v>
      </c>
      <c r="K9" s="5">
        <v>88034.19640883508</v>
      </c>
      <c r="L9" s="5">
        <v>89614.864964432782</v>
      </c>
      <c r="M9" s="5">
        <v>94259.670676453752</v>
      </c>
      <c r="N9" s="5">
        <v>100165.83001017004</v>
      </c>
      <c r="O9" s="5">
        <v>104275.40676845629</v>
      </c>
      <c r="P9" s="5">
        <v>112022.26165168892</v>
      </c>
      <c r="Q9" s="5">
        <v>136157.67917611363</v>
      </c>
      <c r="R9" s="5">
        <v>141504.47919507296</v>
      </c>
      <c r="S9" s="5">
        <v>156396.95889095264</v>
      </c>
      <c r="T9" s="5">
        <v>159247.91686055291</v>
      </c>
      <c r="U9" s="5">
        <v>168138.13491900859</v>
      </c>
      <c r="V9" s="5">
        <v>167678.74110775455</v>
      </c>
      <c r="W9" s="5">
        <v>167989.28420494287</v>
      </c>
      <c r="X9" s="19"/>
    </row>
    <row r="10" spans="1:24">
      <c r="A10" s="6" t="s">
        <v>76</v>
      </c>
      <c r="B10" s="6" t="s">
        <v>119</v>
      </c>
      <c r="C10" s="5">
        <v>412630.085560003</v>
      </c>
      <c r="D10" s="5">
        <v>455166.54600000015</v>
      </c>
      <c r="E10" s="5">
        <v>456413.57763287681</v>
      </c>
      <c r="F10" s="5">
        <v>455166.54600000015</v>
      </c>
      <c r="G10" s="5">
        <v>476910.44191047852</v>
      </c>
      <c r="H10" s="5">
        <v>504652.70181475708</v>
      </c>
      <c r="I10" s="5">
        <v>528391.94608063169</v>
      </c>
      <c r="J10" s="5">
        <v>597258.78553977935</v>
      </c>
      <c r="K10" s="5">
        <v>620521.14955699351</v>
      </c>
      <c r="L10" s="5">
        <v>618413.42955699365</v>
      </c>
      <c r="M10" s="5">
        <v>620107.71292564296</v>
      </c>
      <c r="N10" s="5">
        <v>666153.28984432097</v>
      </c>
      <c r="O10" s="5">
        <v>653383.25584432052</v>
      </c>
      <c r="P10" s="5">
        <v>653383.25584432052</v>
      </c>
      <c r="Q10" s="5">
        <v>1025356.9908394759</v>
      </c>
      <c r="R10" s="5">
        <v>1319114.7966365786</v>
      </c>
      <c r="S10" s="5">
        <v>1655751.1704153898</v>
      </c>
      <c r="T10" s="5">
        <v>1910525.3530529151</v>
      </c>
      <c r="U10" s="5">
        <v>1536216.2531801856</v>
      </c>
      <c r="V10" s="5">
        <v>1323076.53973931</v>
      </c>
      <c r="W10" s="5">
        <v>912998.68805978028</v>
      </c>
      <c r="X10" s="19"/>
    </row>
    <row r="11" spans="1:24">
      <c r="A11" s="6" t="s">
        <v>76</v>
      </c>
      <c r="B11" s="6" t="s">
        <v>120</v>
      </c>
      <c r="C11" s="5">
        <v>134511.17421000206</v>
      </c>
      <c r="D11" s="5">
        <v>147596.08071000196</v>
      </c>
      <c r="E11" s="5">
        <v>148000.45353386499</v>
      </c>
      <c r="F11" s="5">
        <v>149107.09071000203</v>
      </c>
      <c r="G11" s="5">
        <v>151524.70671000259</v>
      </c>
      <c r="H11" s="5">
        <v>161758.28367825371</v>
      </c>
      <c r="I11" s="5">
        <v>187309.67064775599</v>
      </c>
      <c r="J11" s="5">
        <v>187752.27694654861</v>
      </c>
      <c r="K11" s="5">
        <v>198250.16138609478</v>
      </c>
      <c r="L11" s="5">
        <v>204623.2566534761</v>
      </c>
      <c r="M11" s="5">
        <v>209337.10014472564</v>
      </c>
      <c r="N11" s="5">
        <v>219345.95372394586</v>
      </c>
      <c r="O11" s="5">
        <v>245935.32872394301</v>
      </c>
      <c r="P11" s="5">
        <v>245935.32872394301</v>
      </c>
      <c r="Q11" s="5">
        <v>346402.27987344726</v>
      </c>
      <c r="R11" s="5">
        <v>245935.32872394301</v>
      </c>
      <c r="S11" s="5">
        <v>302725.28627893626</v>
      </c>
      <c r="T11" s="5">
        <v>375433.14644203673</v>
      </c>
      <c r="U11" s="5">
        <v>246609.12414510449</v>
      </c>
      <c r="V11" s="5">
        <v>245935.32872394301</v>
      </c>
      <c r="W11" s="5">
        <v>245935.32872394301</v>
      </c>
      <c r="X11" s="19"/>
    </row>
    <row r="12" spans="1:24">
      <c r="A12" s="102" t="s">
        <v>137</v>
      </c>
      <c r="B12" s="102"/>
      <c r="C12" s="17">
        <v>3663362.978585084</v>
      </c>
      <c r="D12" s="17">
        <v>3462936.287986313</v>
      </c>
      <c r="E12" s="17">
        <v>2832810.6187718124</v>
      </c>
      <c r="F12" s="17">
        <v>4524278.9065052131</v>
      </c>
      <c r="G12" s="17">
        <v>3423019.218626176</v>
      </c>
      <c r="H12" s="17">
        <v>3540999.4802817279</v>
      </c>
      <c r="I12" s="17">
        <v>3827376.0249605617</v>
      </c>
      <c r="J12" s="17">
        <v>3005595.6116452971</v>
      </c>
      <c r="K12" s="17">
        <v>2920206.1002843683</v>
      </c>
      <c r="L12" s="17">
        <v>3511097.9987575826</v>
      </c>
      <c r="M12" s="17">
        <v>3613607.5170640829</v>
      </c>
      <c r="N12" s="17">
        <v>3232394.5853669913</v>
      </c>
      <c r="O12" s="17">
        <v>2687112.2041872032</v>
      </c>
      <c r="P12" s="17">
        <v>2694076.649639721</v>
      </c>
      <c r="Q12" s="17">
        <v>2919961.419242044</v>
      </c>
      <c r="R12" s="17">
        <v>3524112.2307189265</v>
      </c>
      <c r="S12" s="17">
        <v>4263805.8433879782</v>
      </c>
      <c r="T12" s="17">
        <v>3754692.6335013486</v>
      </c>
      <c r="U12" s="17">
        <v>3232589.2374383183</v>
      </c>
      <c r="V12" s="17">
        <v>3657606.1047835834</v>
      </c>
      <c r="W12" s="17">
        <v>2606629.6956740608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24378.097121714276</v>
      </c>
      <c r="K18" s="5">
        <v>30348.337304035977</v>
      </c>
      <c r="L18" s="5">
        <v>30348.337304035977</v>
      </c>
      <c r="M18" s="5">
        <v>30431.483433636084</v>
      </c>
      <c r="N18" s="5">
        <v>41456.806421603324</v>
      </c>
      <c r="O18" s="5">
        <v>41456.806421603324</v>
      </c>
      <c r="P18" s="5">
        <v>42444.606990888788</v>
      </c>
      <c r="Q18" s="5">
        <v>46437.506358575731</v>
      </c>
      <c r="R18" s="5">
        <v>51587.626191610594</v>
      </c>
      <c r="S18" s="5">
        <v>51587.626191610594</v>
      </c>
      <c r="T18" s="5">
        <v>52984.413351421572</v>
      </c>
      <c r="U18" s="5">
        <v>53896.748644001505</v>
      </c>
      <c r="V18" s="5">
        <v>53749.489767924984</v>
      </c>
      <c r="W18" s="5">
        <v>57147.468890976961</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51761.574539191672</v>
      </c>
      <c r="N20" s="5">
        <v>51893.550349087636</v>
      </c>
      <c r="O20" s="5">
        <v>54287.12602664053</v>
      </c>
      <c r="P20" s="5">
        <v>55957.27466225165</v>
      </c>
      <c r="Q20" s="5">
        <v>56110.582264065932</v>
      </c>
      <c r="R20" s="5">
        <v>55957.27466225165</v>
      </c>
      <c r="S20" s="5">
        <v>55957.27466225165</v>
      </c>
      <c r="T20" s="5">
        <v>55957.27466225165</v>
      </c>
      <c r="U20" s="5">
        <v>56110.582264065932</v>
      </c>
      <c r="V20" s="5">
        <v>55957.27466225165</v>
      </c>
      <c r="W20" s="5">
        <v>55957.27466225165</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113556.84275209991</v>
      </c>
      <c r="O21" s="5">
        <v>113556.84275209991</v>
      </c>
      <c r="P21" s="5">
        <v>113556.84275209991</v>
      </c>
      <c r="Q21" s="5">
        <v>359164.26989389735</v>
      </c>
      <c r="R21" s="5">
        <v>433438.46877160069</v>
      </c>
      <c r="S21" s="5">
        <v>1074883.5913235513</v>
      </c>
      <c r="T21" s="5">
        <v>406024.92952210101</v>
      </c>
      <c r="U21" s="5">
        <v>359164.26989389735</v>
      </c>
      <c r="V21" s="5">
        <v>761154.11643164034</v>
      </c>
      <c r="W21" s="5">
        <v>351076.26475211064</v>
      </c>
    </row>
    <row r="22" spans="1:23">
      <c r="A22" s="6" t="s">
        <v>127</v>
      </c>
      <c r="B22" s="6" t="s">
        <v>120</v>
      </c>
      <c r="C22" s="5">
        <v>47972.346870001107</v>
      </c>
      <c r="D22" s="5">
        <v>54621.524370000647</v>
      </c>
      <c r="E22" s="5">
        <v>54771.172381973221</v>
      </c>
      <c r="F22" s="5">
        <v>54621.524370000647</v>
      </c>
      <c r="G22" s="5">
        <v>54621.524370000647</v>
      </c>
      <c r="H22" s="5">
        <v>56051.861266710483</v>
      </c>
      <c r="I22" s="5">
        <v>59643.446623835553</v>
      </c>
      <c r="J22" s="5">
        <v>59480.486387158417</v>
      </c>
      <c r="K22" s="5">
        <v>59480.486387158417</v>
      </c>
      <c r="L22" s="5">
        <v>59480.486387158417</v>
      </c>
      <c r="M22" s="5">
        <v>59643.446623835553</v>
      </c>
      <c r="N22" s="5">
        <v>59480.486387158417</v>
      </c>
      <c r="O22" s="5">
        <v>59480.486387158417</v>
      </c>
      <c r="P22" s="5">
        <v>59480.486387158417</v>
      </c>
      <c r="Q22" s="5">
        <v>59643.446623835553</v>
      </c>
      <c r="R22" s="5">
        <v>59480.486387158417</v>
      </c>
      <c r="S22" s="5">
        <v>75395.046007155121</v>
      </c>
      <c r="T22" s="5">
        <v>188978.30410525214</v>
      </c>
      <c r="U22" s="5">
        <v>59643.446623835553</v>
      </c>
      <c r="V22" s="5">
        <v>59480.486387158417</v>
      </c>
      <c r="W22" s="5">
        <v>59480.486387158417</v>
      </c>
    </row>
    <row r="23" spans="1:23">
      <c r="A23" s="102" t="s">
        <v>137</v>
      </c>
      <c r="B23" s="102"/>
      <c r="C23" s="17">
        <v>1348286.2562098184</v>
      </c>
      <c r="D23" s="17">
        <v>842500.16858013801</v>
      </c>
      <c r="E23" s="17">
        <v>764866.21698720381</v>
      </c>
      <c r="F23" s="17">
        <v>1819091.7664025621</v>
      </c>
      <c r="G23" s="17">
        <v>800018.65858013742</v>
      </c>
      <c r="H23" s="17">
        <v>801448.99547684717</v>
      </c>
      <c r="I23" s="17">
        <v>807082.76476331439</v>
      </c>
      <c r="J23" s="17">
        <v>806183.88160890481</v>
      </c>
      <c r="K23" s="17">
        <v>740849.46849121363</v>
      </c>
      <c r="L23" s="17">
        <v>740849.46849121363</v>
      </c>
      <c r="M23" s="17">
        <v>1247317.1039483955</v>
      </c>
      <c r="N23" s="17">
        <v>625751.78590997169</v>
      </c>
      <c r="O23" s="17">
        <v>628145.36158752453</v>
      </c>
      <c r="P23" s="17">
        <v>630803.31079242111</v>
      </c>
      <c r="Q23" s="17">
        <v>733201.71911299904</v>
      </c>
      <c r="R23" s="17">
        <v>811730.95601264306</v>
      </c>
      <c r="S23" s="17">
        <v>1469090.6381845905</v>
      </c>
      <c r="T23" s="17">
        <v>915212.02164104814</v>
      </c>
      <c r="U23" s="17">
        <v>740660.96139842481</v>
      </c>
      <c r="V23" s="17">
        <v>1141608.4672489972</v>
      </c>
      <c r="W23" s="17">
        <v>734928.5946925194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24624.558615714723</v>
      </c>
      <c r="T29" s="5">
        <v>25732.888238426003</v>
      </c>
      <c r="U29" s="5">
        <v>25803.389302092917</v>
      </c>
      <c r="V29" s="5">
        <v>25732.888238426003</v>
      </c>
      <c r="W29" s="5">
        <v>25732.888238426003</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36069.733080741389</v>
      </c>
      <c r="P31" s="5">
        <v>40622.055782512885</v>
      </c>
      <c r="Q31" s="5">
        <v>54385.490071089473</v>
      </c>
      <c r="R31" s="5">
        <v>59955.711371756406</v>
      </c>
      <c r="S31" s="5">
        <v>72037.391999776461</v>
      </c>
      <c r="T31" s="5">
        <v>72037.391999776461</v>
      </c>
      <c r="U31" s="5">
        <v>72234.754717584059</v>
      </c>
      <c r="V31" s="5">
        <v>72037.391999776461</v>
      </c>
      <c r="W31" s="5">
        <v>72347.935096964764</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128329.47756023258</v>
      </c>
      <c r="K32" s="5">
        <v>137918.70813596869</v>
      </c>
      <c r="L32" s="5">
        <v>137918.70813596869</v>
      </c>
      <c r="M32" s="5">
        <v>138296.5676103138</v>
      </c>
      <c r="N32" s="5">
        <v>137918.70813596869</v>
      </c>
      <c r="O32" s="5">
        <v>137918.70813596869</v>
      </c>
      <c r="P32" s="5">
        <v>137918.70813596869</v>
      </c>
      <c r="Q32" s="5">
        <v>150074.13676099697</v>
      </c>
      <c r="R32" s="5">
        <v>157494.35813596647</v>
      </c>
      <c r="S32" s="5">
        <v>157494.35813596647</v>
      </c>
      <c r="T32" s="5">
        <v>157494.35813596647</v>
      </c>
      <c r="U32" s="5">
        <v>157925.84952811981</v>
      </c>
      <c r="V32" s="5">
        <v>157494.35813596647</v>
      </c>
      <c r="W32" s="5">
        <v>157494.35813596647</v>
      </c>
    </row>
    <row r="33" spans="1:23">
      <c r="A33" s="6" t="s">
        <v>144</v>
      </c>
      <c r="B33" s="6" t="s">
        <v>120</v>
      </c>
      <c r="C33" s="5">
        <v>51485.186270001839</v>
      </c>
      <c r="D33" s="5">
        <v>57920.91527000218</v>
      </c>
      <c r="E33" s="5">
        <v>58079.602709098101</v>
      </c>
      <c r="F33" s="5">
        <v>57920.91527000218</v>
      </c>
      <c r="G33" s="5">
        <v>57920.91527000218</v>
      </c>
      <c r="H33" s="5">
        <v>64306.539341543474</v>
      </c>
      <c r="I33" s="5">
        <v>83728.677011264837</v>
      </c>
      <c r="J33" s="5">
        <v>84454.291489392141</v>
      </c>
      <c r="K33" s="5">
        <v>94952.175928938304</v>
      </c>
      <c r="L33" s="5">
        <v>94952.175928938304</v>
      </c>
      <c r="M33" s="5">
        <v>95212.318876688863</v>
      </c>
      <c r="N33" s="5">
        <v>94952.175928938304</v>
      </c>
      <c r="O33" s="5">
        <v>94952.175928938304</v>
      </c>
      <c r="P33" s="5">
        <v>94952.175928938304</v>
      </c>
      <c r="Q33" s="5">
        <v>195005.47460503152</v>
      </c>
      <c r="R33" s="5">
        <v>94952.175928938304</v>
      </c>
      <c r="S33" s="5">
        <v>135827.5738639347</v>
      </c>
      <c r="T33" s="5">
        <v>94952.175928938304</v>
      </c>
      <c r="U33" s="5">
        <v>95212.318876688863</v>
      </c>
      <c r="V33" s="5">
        <v>94952.175928938304</v>
      </c>
      <c r="W33" s="5">
        <v>94952.175928938304</v>
      </c>
    </row>
    <row r="34" spans="1:23">
      <c r="A34" s="102" t="s">
        <v>137</v>
      </c>
      <c r="B34" s="102"/>
      <c r="C34" s="17">
        <v>893823.2026196376</v>
      </c>
      <c r="D34" s="17">
        <v>1192785.5547680815</v>
      </c>
      <c r="E34" s="17">
        <v>638308.32765435567</v>
      </c>
      <c r="F34" s="17">
        <v>1276599.7140644179</v>
      </c>
      <c r="G34" s="17">
        <v>1183628.5615989794</v>
      </c>
      <c r="H34" s="17">
        <v>837878.77300021832</v>
      </c>
      <c r="I34" s="17">
        <v>689279.17563049111</v>
      </c>
      <c r="J34" s="17">
        <v>698906.39104979683</v>
      </c>
      <c r="K34" s="17">
        <v>718993.50606507913</v>
      </c>
      <c r="L34" s="17">
        <v>1363600.585715312</v>
      </c>
      <c r="M34" s="17">
        <v>1005184.1586596323</v>
      </c>
      <c r="N34" s="17">
        <v>1275214.7450029969</v>
      </c>
      <c r="O34" s="17">
        <v>716738.69714566029</v>
      </c>
      <c r="P34" s="17">
        <v>719520.80984743149</v>
      </c>
      <c r="Q34" s="17">
        <v>755662.18751931423</v>
      </c>
      <c r="R34" s="17">
        <v>629791.11543666979</v>
      </c>
      <c r="S34" s="17">
        <v>617399.53561540879</v>
      </c>
      <c r="T34" s="17">
        <v>577632.46730312367</v>
      </c>
      <c r="U34" s="17">
        <v>577680.75201354281</v>
      </c>
      <c r="V34" s="17">
        <v>1220709.4689533564</v>
      </c>
      <c r="W34" s="17">
        <v>576412.93240031169</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928.40329270349696</v>
      </c>
      <c r="H42" s="5">
        <v>928.40329270349696</v>
      </c>
      <c r="I42" s="5">
        <v>930.94686336843836</v>
      </c>
      <c r="J42" s="5">
        <v>928.40329270349696</v>
      </c>
      <c r="K42" s="5">
        <v>928.40329270349696</v>
      </c>
      <c r="L42" s="5">
        <v>928.40329270349696</v>
      </c>
      <c r="M42" s="5">
        <v>2310.3466306164614</v>
      </c>
      <c r="N42" s="5">
        <v>8194.3327487172646</v>
      </c>
      <c r="O42" s="5">
        <v>7747.1827487172277</v>
      </c>
      <c r="P42" s="5">
        <v>9474.8162945672593</v>
      </c>
      <c r="Q42" s="5">
        <v>11821.559196634051</v>
      </c>
      <c r="R42" s="5">
        <v>11789.259854566726</v>
      </c>
      <c r="S42" s="5">
        <v>13563.9111233771</v>
      </c>
      <c r="T42" s="5">
        <v>16414.869092977377</v>
      </c>
      <c r="U42" s="5">
        <v>24913.763732891879</v>
      </c>
      <c r="V42" s="5">
        <v>24845.693340179048</v>
      </c>
      <c r="W42" s="5">
        <v>24845.693340179048</v>
      </c>
    </row>
    <row r="43" spans="1:23">
      <c r="A43" s="6" t="s">
        <v>145</v>
      </c>
      <c r="B43" s="6" t="s">
        <v>119</v>
      </c>
      <c r="C43" s="5">
        <v>182213.76860000237</v>
      </c>
      <c r="D43" s="5">
        <v>195788.87814000165</v>
      </c>
      <c r="E43" s="5">
        <v>196325.28602531675</v>
      </c>
      <c r="F43" s="5">
        <v>195788.87814000165</v>
      </c>
      <c r="G43" s="5">
        <v>203831.36014000294</v>
      </c>
      <c r="H43" s="5">
        <v>221784.25395476219</v>
      </c>
      <c r="I43" s="5">
        <v>240302.64265528868</v>
      </c>
      <c r="J43" s="5">
        <v>257457.55085852402</v>
      </c>
      <c r="K43" s="5">
        <v>275247.50260000321</v>
      </c>
      <c r="L43" s="5">
        <v>275247.50260000321</v>
      </c>
      <c r="M43" s="5">
        <v>276001.60534685262</v>
      </c>
      <c r="N43" s="5">
        <v>275247.50260000321</v>
      </c>
      <c r="O43" s="5">
        <v>272841.95260000328</v>
      </c>
      <c r="P43" s="5">
        <v>272841.95260000328</v>
      </c>
      <c r="Q43" s="5">
        <v>273589.46479890752</v>
      </c>
      <c r="R43" s="5">
        <v>272841.95260000328</v>
      </c>
      <c r="S43" s="5">
        <v>303425.64859999408</v>
      </c>
      <c r="T43" s="5">
        <v>973339.64887996507</v>
      </c>
      <c r="U43" s="5">
        <v>475138.69860460708</v>
      </c>
      <c r="V43" s="5">
        <v>286362.25768999365</v>
      </c>
      <c r="W43" s="5">
        <v>286362.25768999365</v>
      </c>
    </row>
    <row r="44" spans="1:23">
      <c r="A44" s="6" t="s">
        <v>145</v>
      </c>
      <c r="B44" s="6" t="s">
        <v>120</v>
      </c>
      <c r="C44" s="5">
        <v>25184.061070000094</v>
      </c>
      <c r="D44" s="5">
        <v>25184.061070000094</v>
      </c>
      <c r="E44" s="5">
        <v>25253.058497589129</v>
      </c>
      <c r="F44" s="5">
        <v>26695.071070000198</v>
      </c>
      <c r="G44" s="5">
        <v>29112.687070000753</v>
      </c>
      <c r="H44" s="5">
        <v>31530.303070000766</v>
      </c>
      <c r="I44" s="5">
        <v>34040.927067451063</v>
      </c>
      <c r="J44" s="5">
        <v>33947.919069999014</v>
      </c>
      <c r="K44" s="5">
        <v>33947.919069999014</v>
      </c>
      <c r="L44" s="5">
        <v>33947.919069999014</v>
      </c>
      <c r="M44" s="5">
        <v>34040.927067451063</v>
      </c>
      <c r="N44" s="5">
        <v>33947.919069999014</v>
      </c>
      <c r="O44" s="5">
        <v>60537.294069996155</v>
      </c>
      <c r="P44" s="5">
        <v>60537.294069996155</v>
      </c>
      <c r="Q44" s="5">
        <v>60703.1496701879</v>
      </c>
      <c r="R44" s="5">
        <v>60537.294069996155</v>
      </c>
      <c r="S44" s="5">
        <v>60537.294069996155</v>
      </c>
      <c r="T44" s="5">
        <v>60537.294069996155</v>
      </c>
      <c r="U44" s="5">
        <v>60703.1496701879</v>
      </c>
      <c r="V44" s="5">
        <v>60537.294069996155</v>
      </c>
      <c r="W44" s="5">
        <v>60537.294069996155</v>
      </c>
    </row>
    <row r="45" spans="1:23">
      <c r="A45" s="102" t="s">
        <v>137</v>
      </c>
      <c r="B45" s="102"/>
      <c r="C45" s="17">
        <v>1076486.6596735935</v>
      </c>
      <c r="D45" s="17">
        <v>1090061.7692135929</v>
      </c>
      <c r="E45" s="17">
        <v>1093048.2398141776</v>
      </c>
      <c r="F45" s="17">
        <v>1091572.7792135931</v>
      </c>
      <c r="G45" s="17">
        <v>1102351.5305062982</v>
      </c>
      <c r="H45" s="17">
        <v>1564651.2438639011</v>
      </c>
      <c r="I45" s="17">
        <v>1990391.0347343972</v>
      </c>
      <c r="J45" s="17">
        <v>1160812.9532248173</v>
      </c>
      <c r="K45" s="17">
        <v>1124828.904966298</v>
      </c>
      <c r="L45" s="17">
        <v>1071054.904966299</v>
      </c>
      <c r="M45" s="17">
        <v>1017595.8524183893</v>
      </c>
      <c r="N45" s="17">
        <v>963090.83442231931</v>
      </c>
      <c r="O45" s="17">
        <v>984255.40942231636</v>
      </c>
      <c r="P45" s="17">
        <v>985983.04296816629</v>
      </c>
      <c r="Q45" s="17">
        <v>991005.15087481821</v>
      </c>
      <c r="R45" s="17">
        <v>1430226.6900710096</v>
      </c>
      <c r="S45" s="17">
        <v>1862607.1612363444</v>
      </c>
      <c r="T45" s="17">
        <v>1693420.7920465381</v>
      </c>
      <c r="U45" s="17">
        <v>1174965.5612715653</v>
      </c>
      <c r="V45" s="17">
        <v>984277.02510376368</v>
      </c>
      <c r="W45" s="17">
        <v>984277.02510376368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20531.207625934985</v>
      </c>
      <c r="G51" s="5">
        <v>20531.207625934985</v>
      </c>
      <c r="H51" s="5">
        <v>20531.207625934985</v>
      </c>
      <c r="I51" s="5">
        <v>20587.457509841657</v>
      </c>
      <c r="J51" s="5">
        <v>20531.207625934985</v>
      </c>
      <c r="K51" s="5">
        <v>20531.207625934985</v>
      </c>
      <c r="L51" s="5">
        <v>14743.982625935174</v>
      </c>
      <c r="M51" s="5">
        <v>14784.377098882947</v>
      </c>
      <c r="N51" s="5">
        <v>11198.418426540744</v>
      </c>
      <c r="O51" s="5">
        <v>11198.418426540744</v>
      </c>
      <c r="P51" s="5">
        <v>11198.418426540744</v>
      </c>
      <c r="Q51" s="5">
        <v>10015.382860585891</v>
      </c>
      <c r="R51" s="5">
        <v>9988.0184265405642</v>
      </c>
      <c r="S51" s="5">
        <v>12333.784553544994</v>
      </c>
      <c r="T51" s="5">
        <v>12333.784553544994</v>
      </c>
      <c r="U51" s="5">
        <v>12367.575744102662</v>
      </c>
      <c r="V51" s="5">
        <v>12333.784553544994</v>
      </c>
      <c r="W51" s="5">
        <v>12333.784553544994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1753.7711161210404</v>
      </c>
      <c r="H53" s="5">
        <v>1753.7711161210404</v>
      </c>
      <c r="I53" s="5">
        <v>1758.5759684939758</v>
      </c>
      <c r="J53" s="5">
        <v>1753.7711161210404</v>
      </c>
      <c r="K53" s="5">
        <v>1753.7711161210404</v>
      </c>
      <c r="L53" s="5">
        <v>3334.4396717187428</v>
      </c>
      <c r="M53" s="5">
        <v>6188.2727614320947</v>
      </c>
      <c r="N53" s="5">
        <v>6171.364912357144</v>
      </c>
      <c r="O53" s="5">
        <v>6171.364912357144</v>
      </c>
      <c r="P53" s="5">
        <v>5968.1149123571358</v>
      </c>
      <c r="Q53" s="5">
        <v>13840.04764432419</v>
      </c>
      <c r="R53" s="5">
        <v>13802.233306498161</v>
      </c>
      <c r="S53" s="5">
        <v>14838.381105547429</v>
      </c>
      <c r="T53" s="5">
        <v>14838.381105547429</v>
      </c>
      <c r="U53" s="5">
        <v>14879.034204466716</v>
      </c>
      <c r="V53" s="5">
        <v>14838.381105547429</v>
      </c>
      <c r="W53" s="5">
        <v>14838.381105547429</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95717.394047084643</v>
      </c>
      <c r="O54" s="5">
        <v>85352.910047083977</v>
      </c>
      <c r="P54" s="5">
        <v>85352.910047083977</v>
      </c>
      <c r="Q54" s="5">
        <v>198696.51586470328</v>
      </c>
      <c r="R54" s="5">
        <v>411627.17481984419</v>
      </c>
      <c r="S54" s="5">
        <v>76234.730046713797</v>
      </c>
      <c r="T54" s="5">
        <v>329953.574205718</v>
      </c>
      <c r="U54" s="5">
        <v>500154.83163259149</v>
      </c>
      <c r="V54" s="5">
        <v>71849.756046713475</v>
      </c>
      <c r="W54" s="5">
        <v>71849.756046713475</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16242.675267380366</v>
      </c>
      <c r="M55" s="5">
        <v>20440.407576750153</v>
      </c>
      <c r="N55" s="5">
        <v>28456.802337849876</v>
      </c>
      <c r="O55" s="5">
        <v>28456.802337849876</v>
      </c>
      <c r="P55" s="5">
        <v>28456.802337849876</v>
      </c>
      <c r="Q55" s="5">
        <v>28534.766179871374</v>
      </c>
      <c r="R55" s="5">
        <v>28456.802337849876</v>
      </c>
      <c r="S55" s="5">
        <v>28456.802337849876</v>
      </c>
      <c r="T55" s="5">
        <v>28456.802337849876</v>
      </c>
      <c r="U55" s="5">
        <v>28534.766179871374</v>
      </c>
      <c r="V55" s="5">
        <v>28456.802337849876</v>
      </c>
      <c r="W55" s="5">
        <v>28456.802337849876</v>
      </c>
    </row>
    <row r="56" spans="1:23">
      <c r="A56" s="102" t="s">
        <v>137</v>
      </c>
      <c r="B56" s="102"/>
      <c r="C56" s="17">
        <v>181890.89308322049</v>
      </c>
      <c r="D56" s="17">
        <v>174712.82842568724</v>
      </c>
      <c r="E56" s="17">
        <v>173265.63179123693</v>
      </c>
      <c r="F56" s="17">
        <v>174138.67982582669</v>
      </c>
      <c r="G56" s="17">
        <v>174144.50094194748</v>
      </c>
      <c r="H56" s="17">
        <v>174144.50094194748</v>
      </c>
      <c r="I56" s="17">
        <v>174621.60916370625</v>
      </c>
      <c r="J56" s="17">
        <v>174144.50094194748</v>
      </c>
      <c r="K56" s="17">
        <v>169986.33594194695</v>
      </c>
      <c r="L56" s="17">
        <v>170045.15476492632</v>
      </c>
      <c r="M56" s="17">
        <v>177508.96136901178</v>
      </c>
      <c r="N56" s="17">
        <v>185492.40972372488</v>
      </c>
      <c r="O56" s="17">
        <v>175127.92572372418</v>
      </c>
      <c r="P56" s="17">
        <v>174924.67572372418</v>
      </c>
      <c r="Q56" s="17">
        <v>256746.60674115867</v>
      </c>
      <c r="R56" s="17">
        <v>469518.65889062622</v>
      </c>
      <c r="S56" s="17">
        <v>131863.6980436561</v>
      </c>
      <c r="T56" s="17">
        <v>385582.54220266029</v>
      </c>
      <c r="U56" s="17">
        <v>555936.20776103227</v>
      </c>
      <c r="V56" s="17">
        <v>127478.72404365578</v>
      </c>
      <c r="W56" s="17">
        <v>127478.72404365578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29003.731990389802</v>
      </c>
      <c r="J65" s="5">
        <v>28924.486821017155</v>
      </c>
      <c r="K65" s="5">
        <v>28924.486821017155</v>
      </c>
      <c r="L65" s="5">
        <v>28924.486821017155</v>
      </c>
      <c r="M65" s="5">
        <v>29003.731990389802</v>
      </c>
      <c r="N65" s="5">
        <v>43712.842309164495</v>
      </c>
      <c r="O65" s="5">
        <v>43712.842309164495</v>
      </c>
      <c r="P65" s="5">
        <v>43712.842309164495</v>
      </c>
      <c r="Q65" s="5">
        <v>43832.603520970457</v>
      </c>
      <c r="R65" s="5">
        <v>43712.842309164495</v>
      </c>
      <c r="S65" s="5">
        <v>43712.842309164495</v>
      </c>
      <c r="T65" s="5">
        <v>43712.842309164495</v>
      </c>
      <c r="U65" s="5">
        <v>43832.603520970457</v>
      </c>
      <c r="V65" s="5">
        <v>46216.051434996036</v>
      </c>
      <c r="W65" s="5">
        <v>46216.051434996036</v>
      </c>
    </row>
    <row r="66" spans="1:23">
      <c r="A66" s="6" t="s">
        <v>147</v>
      </c>
      <c r="B66" s="6" t="s">
        <v>120</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163322.20252483798</v>
      </c>
      <c r="F67" s="17">
        <v>162875.96699881382</v>
      </c>
      <c r="G67" s="17">
        <v>162875.96699881382</v>
      </c>
      <c r="H67" s="17">
        <v>162875.96699881382</v>
      </c>
      <c r="I67" s="17">
        <v>166001.44066865224</v>
      </c>
      <c r="J67" s="17">
        <v>165547.88481983077</v>
      </c>
      <c r="K67" s="17">
        <v>165547.88481983077</v>
      </c>
      <c r="L67" s="17">
        <v>165547.88481983077</v>
      </c>
      <c r="M67" s="17">
        <v>166001.44066865224</v>
      </c>
      <c r="N67" s="17">
        <v>182844.81030797836</v>
      </c>
      <c r="O67" s="17">
        <v>182844.81030797836</v>
      </c>
      <c r="P67" s="17">
        <v>182844.81030797836</v>
      </c>
      <c r="Q67" s="17">
        <v>183345.75499375371</v>
      </c>
      <c r="R67" s="17">
        <v>182844.81030797836</v>
      </c>
      <c r="S67" s="17">
        <v>182844.81030797836</v>
      </c>
      <c r="T67" s="17">
        <v>182844.81030797836</v>
      </c>
      <c r="U67" s="17">
        <v>183345.75499375371</v>
      </c>
      <c r="V67" s="17">
        <v>183532.41943381011</v>
      </c>
      <c r="W67" s="17">
        <v>183532.41943381011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89388.908082957627</v>
      </c>
      <c r="N9" s="5">
        <v>91750.694352463295</v>
      </c>
      <c r="O9" s="5">
        <v>100984.59614664112</v>
      </c>
      <c r="P9" s="5">
        <v>106242.87084074356</v>
      </c>
      <c r="Q9" s="5">
        <v>135945.83144314852</v>
      </c>
      <c r="R9" s="5">
        <v>144455.38510888873</v>
      </c>
      <c r="S9" s="5">
        <v>147948.95230559423</v>
      </c>
      <c r="T9" s="5">
        <v>165436.18332372763</v>
      </c>
      <c r="U9" s="5">
        <v>165889.43314105287</v>
      </c>
      <c r="V9" s="5">
        <v>176628.13099094172</v>
      </c>
      <c r="W9" s="5">
        <v>191862.09905440605</v>
      </c>
      <c r="X9" s="19"/>
    </row>
    <row r="10" spans="1:24">
      <c r="A10" s="6" t="s">
        <v>76</v>
      </c>
      <c r="B10" s="6" t="s">
        <v>119</v>
      </c>
      <c r="C10" s="5">
        <v>412630.085560003</v>
      </c>
      <c r="D10" s="5">
        <v>455166.54600000015</v>
      </c>
      <c r="E10" s="5">
        <v>456413.57763287681</v>
      </c>
      <c r="F10" s="5">
        <v>455166.54600000015</v>
      </c>
      <c r="G10" s="5">
        <v>477151.71637048002</v>
      </c>
      <c r="H10" s="5">
        <v>505031.17845999863</v>
      </c>
      <c r="I10" s="5">
        <v>527898.26232015959</v>
      </c>
      <c r="J10" s="5">
        <v>593147.34154902003</v>
      </c>
      <c r="K10" s="5">
        <v>625385.03491083917</v>
      </c>
      <c r="L10" s="5">
        <v>623277.31491083943</v>
      </c>
      <c r="M10" s="5">
        <v>624984.92399278702</v>
      </c>
      <c r="N10" s="5">
        <v>697077.6798730155</v>
      </c>
      <c r="O10" s="5">
        <v>693235.60587301536</v>
      </c>
      <c r="P10" s="5">
        <v>693235.60587301536</v>
      </c>
      <c r="Q10" s="5">
        <v>858859.50688226148</v>
      </c>
      <c r="R10" s="5">
        <v>911589.93451843073</v>
      </c>
      <c r="S10" s="5">
        <v>1077096.2677322307</v>
      </c>
      <c r="T10" s="5">
        <v>1049191.8877322325</v>
      </c>
      <c r="U10" s="5">
        <v>1043206.2955330495</v>
      </c>
      <c r="V10" s="5">
        <v>1033743.0895535257</v>
      </c>
      <c r="W10" s="5">
        <v>1031529.9835535255</v>
      </c>
      <c r="X10" s="19"/>
    </row>
    <row r="11" spans="1:24">
      <c r="A11" s="6" t="s">
        <v>76</v>
      </c>
      <c r="B11" s="6" t="s">
        <v>120</v>
      </c>
      <c r="C11" s="5">
        <v>134511.17421000206</v>
      </c>
      <c r="D11" s="5">
        <v>147596.08071000196</v>
      </c>
      <c r="E11" s="5">
        <v>148000.45353386499</v>
      </c>
      <c r="F11" s="5">
        <v>149136.43071000208</v>
      </c>
      <c r="G11" s="5">
        <v>151579.51825009292</v>
      </c>
      <c r="H11" s="5">
        <v>160429.7023217915</v>
      </c>
      <c r="I11" s="5">
        <v>182641.996094259</v>
      </c>
      <c r="J11" s="5">
        <v>185961.88225516115</v>
      </c>
      <c r="K11" s="5">
        <v>189576.79676436353</v>
      </c>
      <c r="L11" s="5">
        <v>204169.97496437843</v>
      </c>
      <c r="M11" s="5">
        <v>211588.96501916548</v>
      </c>
      <c r="N11" s="5">
        <v>282304.45299066458</v>
      </c>
      <c r="O11" s="5">
        <v>295662.67098249879</v>
      </c>
      <c r="P11" s="5">
        <v>295662.67098249879</v>
      </c>
      <c r="Q11" s="5">
        <v>338791.4291912209</v>
      </c>
      <c r="R11" s="5">
        <v>337865.7695486219</v>
      </c>
      <c r="S11" s="5">
        <v>358929.07060788089</v>
      </c>
      <c r="T11" s="5">
        <v>355004.73760788137</v>
      </c>
      <c r="U11" s="5">
        <v>363142.36149234121</v>
      </c>
      <c r="V11" s="5">
        <v>390982.56952499389</v>
      </c>
      <c r="W11" s="5">
        <v>390982.56952499389</v>
      </c>
      <c r="X11" s="19"/>
    </row>
    <row r="12" spans="1:24">
      <c r="A12" s="102" t="s">
        <v>137</v>
      </c>
      <c r="B12" s="102"/>
      <c r="C12" s="17">
        <v>3663362.9785851147</v>
      </c>
      <c r="D12" s="17">
        <v>3462936.2879901463</v>
      </c>
      <c r="E12" s="17">
        <v>2832810.6187718487</v>
      </c>
      <c r="F12" s="17">
        <v>4522961.7951051099</v>
      </c>
      <c r="G12" s="17">
        <v>3421644.3788210531</v>
      </c>
      <c r="H12" s="17">
        <v>3538378.4497615793</v>
      </c>
      <c r="I12" s="17">
        <v>3820539.1629587356</v>
      </c>
      <c r="J12" s="17">
        <v>2996716.5861426126</v>
      </c>
      <c r="K12" s="17">
        <v>2907449.1940151253</v>
      </c>
      <c r="L12" s="17">
        <v>3504736.6068638372</v>
      </c>
      <c r="M12" s="17">
        <v>3607219.2532904437</v>
      </c>
      <c r="N12" s="17">
        <v>3298130.9172968795</v>
      </c>
      <c r="O12" s="17">
        <v>2753669.6641410007</v>
      </c>
      <c r="P12" s="17">
        <v>2757157.7288351031</v>
      </c>
      <c r="Q12" s="17">
        <v>2720230.0642202329</v>
      </c>
      <c r="R12" s="17">
        <v>3200971.1738576074</v>
      </c>
      <c r="S12" s="17">
        <v>3718141.4172240188</v>
      </c>
      <c r="T12" s="17">
        <v>2861848.6078027771</v>
      </c>
      <c r="U12" s="17">
        <v>2835778.9086235627</v>
      </c>
      <c r="V12" s="17">
        <v>3504233.7908586254</v>
      </c>
      <c r="W12" s="17">
        <v>2872647.5732718557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1047997.716029691</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57070.597248855491</v>
      </c>
      <c r="P20" s="5">
        <v>60338.396708459484</v>
      </c>
      <c r="Q20" s="5">
        <v>79972.176997509436</v>
      </c>
      <c r="R20" s="5">
        <v>80419.75573070049</v>
      </c>
      <c r="S20" s="5">
        <v>80419.75573070049</v>
      </c>
      <c r="T20" s="5">
        <v>82705.507253563483</v>
      </c>
      <c r="U20" s="5">
        <v>82932.097684395092</v>
      </c>
      <c r="V20" s="5">
        <v>92496.005485700385</v>
      </c>
      <c r="W20" s="5">
        <v>92496.005485700385</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132372.06430000786</v>
      </c>
      <c r="O21" s="5">
        <v>141300.02430000817</v>
      </c>
      <c r="P21" s="5">
        <v>141300.02430000817</v>
      </c>
      <c r="Q21" s="5">
        <v>236091.11493980105</v>
      </c>
      <c r="R21" s="5">
        <v>233315.42724870905</v>
      </c>
      <c r="S21" s="5">
        <v>267036.40392758307</v>
      </c>
      <c r="T21" s="5">
        <v>265661.80392758321</v>
      </c>
      <c r="U21" s="5">
        <v>266389.64448628901</v>
      </c>
      <c r="V21" s="5">
        <v>249143.69392758212</v>
      </c>
      <c r="W21" s="5">
        <v>246930.58792758195</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64501.372169283561</v>
      </c>
      <c r="M22" s="5">
        <v>67624.92679814779</v>
      </c>
      <c r="N22" s="5">
        <v>125761.8660975946</v>
      </c>
      <c r="O22" s="5">
        <v>137275.27712820307</v>
      </c>
      <c r="P22" s="5">
        <v>137275.27712820307</v>
      </c>
      <c r="Q22" s="5">
        <v>156781.93932444535</v>
      </c>
      <c r="R22" s="5">
        <v>156353.57337000698</v>
      </c>
      <c r="S22" s="5">
        <v>174491.54642926541</v>
      </c>
      <c r="T22" s="5">
        <v>170567.21342926589</v>
      </c>
      <c r="U22" s="5">
        <v>176356.47531199388</v>
      </c>
      <c r="V22" s="5">
        <v>204707.02729595912</v>
      </c>
      <c r="W22" s="5">
        <v>204707.02729595912</v>
      </c>
    </row>
    <row r="23" spans="1:23">
      <c r="A23" s="102" t="s">
        <v>137</v>
      </c>
      <c r="B23" s="102"/>
      <c r="C23" s="17">
        <v>1348286.2562098126</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738552.50637940818</v>
      </c>
      <c r="M23" s="17">
        <v>1247785.4992022077</v>
      </c>
      <c r="N23" s="17">
        <v>692015.30650773202</v>
      </c>
      <c r="O23" s="17">
        <v>718081.8347871938</v>
      </c>
      <c r="P23" s="17">
        <v>721349.63424679777</v>
      </c>
      <c r="Q23" s="17">
        <v>707067.61925163586</v>
      </c>
      <c r="R23" s="17">
        <v>703671.19245954289</v>
      </c>
      <c r="S23" s="17">
        <v>755530.1421976753</v>
      </c>
      <c r="T23" s="17">
        <v>752516.96072053886</v>
      </c>
      <c r="U23" s="17">
        <v>759900.60547255795</v>
      </c>
      <c r="V23" s="17">
        <v>779929.16281936807</v>
      </c>
      <c r="W23" s="17">
        <v>777716.05681936792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37962.476545332931</v>
      </c>
      <c r="P31" s="5">
        <v>39372.754576947736</v>
      </c>
      <c r="Q31" s="5">
        <v>49424.039768233328</v>
      </c>
      <c r="R31" s="5">
        <v>52072.556506110894</v>
      </c>
      <c r="S31" s="5">
        <v>52072.556506110894</v>
      </c>
      <c r="T31" s="5">
        <v>67274.036001381304</v>
      </c>
      <c r="U31" s="5">
        <v>67458.348428782381</v>
      </c>
      <c r="V31" s="5">
        <v>68675.485436458504</v>
      </c>
      <c r="W31" s="5">
        <v>68675.485436458504</v>
      </c>
    </row>
    <row r="32" spans="1:23">
      <c r="A32" s="6" t="s">
        <v>144</v>
      </c>
      <c r="B32" s="6" t="s">
        <v>119</v>
      </c>
      <c r="C32" s="5">
        <v>31002.178559995227</v>
      </c>
      <c r="D32" s="5">
        <v>50577.828559992799</v>
      </c>
      <c r="E32" s="5">
        <v>50716.397953307831</v>
      </c>
      <c r="F32" s="5">
        <v>50577.828559992799</v>
      </c>
      <c r="G32" s="5">
        <v>64279.242470469966</v>
      </c>
      <c r="H32" s="5">
        <v>74068.608559989269</v>
      </c>
      <c r="I32" s="5">
        <v>76038.171627276563</v>
      </c>
      <c r="J32" s="5">
        <v>124892.77926786426</v>
      </c>
      <c r="K32" s="5">
        <v>143363.19662969196</v>
      </c>
      <c r="L32" s="5">
        <v>143363.19662969196</v>
      </c>
      <c r="M32" s="5">
        <v>143755.97251086918</v>
      </c>
      <c r="N32" s="5">
        <v>143363.19662969196</v>
      </c>
      <c r="O32" s="5">
        <v>143363.19662969196</v>
      </c>
      <c r="P32" s="5">
        <v>143363.19662969196</v>
      </c>
      <c r="Q32" s="5">
        <v>207528.52278609175</v>
      </c>
      <c r="R32" s="5">
        <v>251112.02422281893</v>
      </c>
      <c r="S32" s="5">
        <v>325330.21692352102</v>
      </c>
      <c r="T32" s="5">
        <v>325330.21692352102</v>
      </c>
      <c r="U32" s="5">
        <v>334752.46682763769</v>
      </c>
      <c r="V32" s="5">
        <v>333837.84260133252</v>
      </c>
      <c r="W32" s="5">
        <v>333837.84260133252</v>
      </c>
    </row>
    <row r="33" spans="1:23">
      <c r="A33" s="6" t="s">
        <v>144</v>
      </c>
      <c r="B33" s="6" t="s">
        <v>120</v>
      </c>
      <c r="C33" s="5">
        <v>51485.186270001839</v>
      </c>
      <c r="D33" s="5">
        <v>57920.91527000218</v>
      </c>
      <c r="E33" s="5">
        <v>58079.602709098101</v>
      </c>
      <c r="F33" s="5">
        <v>57920.91527000218</v>
      </c>
      <c r="G33" s="5">
        <v>57920.91527000218</v>
      </c>
      <c r="H33" s="5">
        <v>64306.539341700474</v>
      </c>
      <c r="I33" s="5">
        <v>83821.479242093526</v>
      </c>
      <c r="J33" s="5">
        <v>84993.75081516034</v>
      </c>
      <c r="K33" s="5">
        <v>86191.049324362451</v>
      </c>
      <c r="L33" s="5">
        <v>86191.049324362451</v>
      </c>
      <c r="M33" s="5">
        <v>86427.189185525116</v>
      </c>
      <c r="N33" s="5">
        <v>86191.049324362451</v>
      </c>
      <c r="O33" s="5">
        <v>86191.049324362451</v>
      </c>
      <c r="P33" s="5">
        <v>86191.049324362451</v>
      </c>
      <c r="Q33" s="5">
        <v>97266.21895754608</v>
      </c>
      <c r="R33" s="5">
        <v>97000.464260940716</v>
      </c>
      <c r="S33" s="5">
        <v>95694.964260940673</v>
      </c>
      <c r="T33" s="5">
        <v>95694.964260940673</v>
      </c>
      <c r="U33" s="5">
        <v>97800.19596152821</v>
      </c>
      <c r="V33" s="5">
        <v>97532.982311360014</v>
      </c>
      <c r="W33" s="5">
        <v>97532.982311360014</v>
      </c>
    </row>
    <row r="34" spans="1:23">
      <c r="A34" s="102" t="s">
        <v>137</v>
      </c>
      <c r="B34" s="102"/>
      <c r="C34" s="17">
        <v>893823.20261963771</v>
      </c>
      <c r="D34" s="17">
        <v>1192785.5547719011</v>
      </c>
      <c r="E34" s="17">
        <v>638308.32765435579</v>
      </c>
      <c r="F34" s="17">
        <v>1276599.7140644179</v>
      </c>
      <c r="G34" s="17">
        <v>1183628.5616026921</v>
      </c>
      <c r="H34" s="17">
        <v>837878.77300037525</v>
      </c>
      <c r="I34" s="17">
        <v>689371.9778613199</v>
      </c>
      <c r="J34" s="17">
        <v>696009.15208319656</v>
      </c>
      <c r="K34" s="17">
        <v>715676.86795422633</v>
      </c>
      <c r="L34" s="17">
        <v>1360283.9476044597</v>
      </c>
      <c r="M34" s="17">
        <v>1001858.4338690238</v>
      </c>
      <c r="N34" s="17">
        <v>1271898.1068959641</v>
      </c>
      <c r="O34" s="17">
        <v>715314.80249939905</v>
      </c>
      <c r="P34" s="17">
        <v>714954.87053101358</v>
      </c>
      <c r="Q34" s="17">
        <v>710415.86759406736</v>
      </c>
      <c r="R34" s="17">
        <v>717573.91498987912</v>
      </c>
      <c r="S34" s="17">
        <v>723215.95569058787</v>
      </c>
      <c r="T34" s="17">
        <v>738417.43518585828</v>
      </c>
      <c r="U34" s="17">
        <v>749280.2146152237</v>
      </c>
      <c r="V34" s="17">
        <v>1393241.5299993993</v>
      </c>
      <c r="W34" s="17">
        <v>748634.45034916606</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910.81641946821969</v>
      </c>
      <c r="Q42" s="5">
        <v>913.31180691881696</v>
      </c>
      <c r="R42" s="5">
        <v>910.81641946821969</v>
      </c>
      <c r="S42" s="5">
        <v>910.81641946821969</v>
      </c>
      <c r="T42" s="5">
        <v>910.81641946821969</v>
      </c>
      <c r="U42" s="5">
        <v>913.31180691881696</v>
      </c>
      <c r="V42" s="5">
        <v>910.81641946821969</v>
      </c>
      <c r="W42" s="5">
        <v>13735.7760474517</v>
      </c>
    </row>
    <row r="43" spans="1:23">
      <c r="A43" s="6" t="s">
        <v>145</v>
      </c>
      <c r="B43" s="6" t="s">
        <v>119</v>
      </c>
      <c r="C43" s="5">
        <v>182213.76860000237</v>
      </c>
      <c r="D43" s="5">
        <v>195788.87814000165</v>
      </c>
      <c r="E43" s="5">
        <v>196325.28602531675</v>
      </c>
      <c r="F43" s="5">
        <v>195788.87814000165</v>
      </c>
      <c r="G43" s="5">
        <v>204072.63460000444</v>
      </c>
      <c r="H43" s="5">
        <v>222162.73060000368</v>
      </c>
      <c r="I43" s="5">
        <v>240822.99693041417</v>
      </c>
      <c r="J43" s="5">
        <v>257794.07260000505</v>
      </c>
      <c r="K43" s="5">
        <v>275719.51359999721</v>
      </c>
      <c r="L43" s="5">
        <v>275719.51359999721</v>
      </c>
      <c r="M43" s="5">
        <v>276474.9095276685</v>
      </c>
      <c r="N43" s="5">
        <v>275719.51359999721</v>
      </c>
      <c r="O43" s="5">
        <v>273313.96359999734</v>
      </c>
      <c r="P43" s="5">
        <v>273313.96359999734</v>
      </c>
      <c r="Q43" s="5">
        <v>274062.76897972339</v>
      </c>
      <c r="R43" s="5">
        <v>273313.96359999734</v>
      </c>
      <c r="S43" s="5">
        <v>270234.85959999729</v>
      </c>
      <c r="T43" s="5">
        <v>250990.45959999831</v>
      </c>
      <c r="U43" s="5">
        <v>249297.48597009911</v>
      </c>
      <c r="V43" s="5">
        <v>251595.73360000219</v>
      </c>
      <c r="W43" s="5">
        <v>251595.73360000219</v>
      </c>
    </row>
    <row r="44" spans="1:23">
      <c r="A44" s="6" t="s">
        <v>145</v>
      </c>
      <c r="B44" s="6" t="s">
        <v>120</v>
      </c>
      <c r="C44" s="5">
        <v>25184.061070000094</v>
      </c>
      <c r="D44" s="5">
        <v>25184.061070000094</v>
      </c>
      <c r="E44" s="5">
        <v>25253.058497589129</v>
      </c>
      <c r="F44" s="5">
        <v>26724.411070000268</v>
      </c>
      <c r="G44" s="5">
        <v>29167.49861009109</v>
      </c>
      <c r="H44" s="5">
        <v>31632.058610091357</v>
      </c>
      <c r="I44" s="5">
        <v>34152.724524987723</v>
      </c>
      <c r="J44" s="5">
        <v>36477.027070001117</v>
      </c>
      <c r="K44" s="5">
        <v>38894.643070001344</v>
      </c>
      <c r="L44" s="5">
        <v>38894.643070001344</v>
      </c>
      <c r="M44" s="5">
        <v>39001.203735946568</v>
      </c>
      <c r="N44" s="5">
        <v>38894.643070001344</v>
      </c>
      <c r="O44" s="5">
        <v>38894.643070001344</v>
      </c>
      <c r="P44" s="5">
        <v>38894.643070001344</v>
      </c>
      <c r="Q44" s="5">
        <v>51350.331911051333</v>
      </c>
      <c r="R44" s="5">
        <v>51210.030457742432</v>
      </c>
      <c r="S44" s="5">
        <v>55440.858457743117</v>
      </c>
      <c r="T44" s="5">
        <v>55440.858457743117</v>
      </c>
      <c r="U44" s="5">
        <v>55592.751220641061</v>
      </c>
      <c r="V44" s="5">
        <v>55440.858457743117</v>
      </c>
      <c r="W44" s="5">
        <v>55440.858457743117</v>
      </c>
    </row>
    <row r="45" spans="1:23">
      <c r="A45" s="102" t="s">
        <v>137</v>
      </c>
      <c r="B45" s="102"/>
      <c r="C45" s="17">
        <v>1076486.6596736296</v>
      </c>
      <c r="D45" s="17">
        <v>1090061.7692136287</v>
      </c>
      <c r="E45" s="17">
        <v>1093048.2398142139</v>
      </c>
      <c r="F45" s="17">
        <v>1091602.119213629</v>
      </c>
      <c r="G45" s="17">
        <v>1102328.9632137227</v>
      </c>
      <c r="H45" s="17">
        <v>1564812.8227565656</v>
      </c>
      <c r="I45" s="17">
        <v>1990703.6601516721</v>
      </c>
      <c r="J45" s="17">
        <v>1163359.9296736331</v>
      </c>
      <c r="K45" s="17">
        <v>1129928.9866751286</v>
      </c>
      <c r="L45" s="17">
        <v>1076154.9866735921</v>
      </c>
      <c r="M45" s="17">
        <v>1021330.5071850294</v>
      </c>
      <c r="N45" s="17">
        <v>960924.98667359864</v>
      </c>
      <c r="O45" s="17">
        <v>955500.18667359836</v>
      </c>
      <c r="P45" s="17">
        <v>956248.40309306665</v>
      </c>
      <c r="Q45" s="17">
        <v>971217.38990678231</v>
      </c>
      <c r="R45" s="17">
        <v>1410492.9940236516</v>
      </c>
      <c r="S45" s="17">
        <v>1811666.8419201858</v>
      </c>
      <c r="T45" s="17">
        <v>950471.11448080931</v>
      </c>
      <c r="U45" s="17">
        <v>920013.4982615374</v>
      </c>
      <c r="V45" s="17">
        <v>920479.18848080828</v>
      </c>
      <c r="W45" s="17">
        <v>933304.14810879168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53047.094657425892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3191.6243788374604</v>
      </c>
      <c r="N53" s="5">
        <v>5788.9223524526824</v>
      </c>
      <c r="O53" s="5">
        <v>5788.9223524526824</v>
      </c>
      <c r="P53" s="5">
        <v>5620.9031358681314</v>
      </c>
      <c r="Q53" s="5">
        <v>5636.3028704869585</v>
      </c>
      <c r="R53" s="5">
        <v>11052.256452609132</v>
      </c>
      <c r="S53" s="5">
        <v>14545.823649314627</v>
      </c>
      <c r="T53" s="5">
        <v>14545.823649314627</v>
      </c>
      <c r="U53" s="5">
        <v>14585.675220956571</v>
      </c>
      <c r="V53" s="5">
        <v>14545.823649314627</v>
      </c>
      <c r="W53" s="5">
        <v>16954.832084795471</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109524.87139548027</v>
      </c>
      <c r="O54" s="5">
        <v>99160.3873954796</v>
      </c>
      <c r="P54" s="5">
        <v>99160.3873954796</v>
      </c>
      <c r="Q54" s="5">
        <v>104980.16750566236</v>
      </c>
      <c r="R54" s="5">
        <v>93018.400446902975</v>
      </c>
      <c r="S54" s="5">
        <v>141682.35457417869</v>
      </c>
      <c r="T54" s="5">
        <v>134396.97457417939</v>
      </c>
      <c r="U54" s="5">
        <v>119754.7794250673</v>
      </c>
      <c r="V54" s="5">
        <v>126353.38671765824</v>
      </c>
      <c r="W54" s="5">
        <v>126353.38671765824</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14582.910400731034</v>
      </c>
      <c r="M55" s="5">
        <v>18535.645299545955</v>
      </c>
      <c r="N55" s="5">
        <v>31456.894498705977</v>
      </c>
      <c r="O55" s="5">
        <v>33301.701459931632</v>
      </c>
      <c r="P55" s="5">
        <v>33301.701459931632</v>
      </c>
      <c r="Q55" s="5">
        <v>33392.938998178033</v>
      </c>
      <c r="R55" s="5">
        <v>33301.701459931632</v>
      </c>
      <c r="S55" s="5">
        <v>33301.701459931632</v>
      </c>
      <c r="T55" s="5">
        <v>33301.701459931632</v>
      </c>
      <c r="U55" s="5">
        <v>33392.938998178033</v>
      </c>
      <c r="V55" s="5">
        <v>33301.701459931632</v>
      </c>
      <c r="W55" s="5">
        <v>33301.701459931632</v>
      </c>
    </row>
    <row r="56" spans="1:23">
      <c r="A56" s="102" t="s">
        <v>137</v>
      </c>
      <c r="B56" s="102"/>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165208.54882641885</v>
      </c>
      <c r="M56" s="17">
        <v>171257.41040112771</v>
      </c>
      <c r="N56" s="17">
        <v>200571.08527293248</v>
      </c>
      <c r="O56" s="17">
        <v>192051.40823415748</v>
      </c>
      <c r="P56" s="17">
        <v>191883.38901757292</v>
      </c>
      <c r="Q56" s="17">
        <v>158334.54611850195</v>
      </c>
      <c r="R56" s="17">
        <v>151658.35538573808</v>
      </c>
      <c r="S56" s="17">
        <v>198171.44670982589</v>
      </c>
      <c r="T56" s="17">
        <v>190886.06670982658</v>
      </c>
      <c r="U56" s="17">
        <v>176398.63619670257</v>
      </c>
      <c r="V56" s="17">
        <v>182842.47885330545</v>
      </c>
      <c r="W56" s="17">
        <v>185251.48728878627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26324.493846575529</v>
      </c>
      <c r="F65" s="5">
        <v>26252.569000000185</v>
      </c>
      <c r="G65" s="5">
        <v>26252.569000000185</v>
      </c>
      <c r="H65" s="5">
        <v>26252.569000000185</v>
      </c>
      <c r="I65" s="5">
        <v>27989.693954792179</v>
      </c>
      <c r="J65" s="5">
        <v>27913.219381145205</v>
      </c>
      <c r="K65" s="5">
        <v>27913.219381145205</v>
      </c>
      <c r="L65" s="5">
        <v>27913.219381145205</v>
      </c>
      <c r="M65" s="5">
        <v>27989.693954792179</v>
      </c>
      <c r="N65" s="5">
        <v>36098.033947838114</v>
      </c>
      <c r="O65" s="5">
        <v>36098.033947838114</v>
      </c>
      <c r="P65" s="5">
        <v>36098.033947838114</v>
      </c>
      <c r="Q65" s="5">
        <v>36196.932670982875</v>
      </c>
      <c r="R65" s="5">
        <v>60830.119000002473</v>
      </c>
      <c r="S65" s="5">
        <v>72812.43270695064</v>
      </c>
      <c r="T65" s="5">
        <v>72812.43270695064</v>
      </c>
      <c r="U65" s="5">
        <v>73011.918823955988</v>
      </c>
      <c r="V65" s="5">
        <v>72812.43270695064</v>
      </c>
      <c r="W65" s="5">
        <v>72812.43270695064</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162875.96699881382</v>
      </c>
      <c r="D67" s="17">
        <v>162875.96699881382</v>
      </c>
      <c r="E67" s="17">
        <v>163322.20252483798</v>
      </c>
      <c r="F67" s="17">
        <v>162875.96699881382</v>
      </c>
      <c r="G67" s="17">
        <v>162875.96699881382</v>
      </c>
      <c r="H67" s="17">
        <v>162875.96699881382</v>
      </c>
      <c r="I67" s="17">
        <v>164987.40263305465</v>
      </c>
      <c r="J67" s="17">
        <v>164536.61737995883</v>
      </c>
      <c r="K67" s="17">
        <v>164536.61737995883</v>
      </c>
      <c r="L67" s="17">
        <v>164536.61737995883</v>
      </c>
      <c r="M67" s="17">
        <v>164987.40263305465</v>
      </c>
      <c r="N67" s="17">
        <v>172721.43194665175</v>
      </c>
      <c r="O67" s="17">
        <v>172721.43194665175</v>
      </c>
      <c r="P67" s="17">
        <v>172721.43194665175</v>
      </c>
      <c r="Q67" s="17">
        <v>173194.64134924533</v>
      </c>
      <c r="R67" s="17">
        <v>217574.71699879572</v>
      </c>
      <c r="S67" s="17">
        <v>229557.03070574388</v>
      </c>
      <c r="T67" s="17">
        <v>229557.03070574388</v>
      </c>
      <c r="U67" s="17">
        <v>230185.95407754031</v>
      </c>
      <c r="V67" s="17">
        <v>227741.43070574407</v>
      </c>
      <c r="W67" s="17">
        <v>227741.43070574407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1963956.3478076237</v>
      </c>
      <c r="D4" s="5">
        <v>1932726.5639785831</v>
      </c>
      <c r="E4" s="5">
        <v>2080952.7019824006</v>
      </c>
      <c r="F4" s="5">
        <v>2009074.7631562627</v>
      </c>
      <c r="G4" s="5">
        <v>1968084.2892517089</v>
      </c>
      <c r="H4" s="5">
        <v>1905535.4949412569</v>
      </c>
      <c r="I4" s="5">
        <v>2119633.1906496626</v>
      </c>
      <c r="J4" s="5">
        <v>1923666.0096105591</v>
      </c>
      <c r="K4" s="5">
        <v>1877338.4918190094</v>
      </c>
      <c r="L4" s="5">
        <v>2108279.9315979723</v>
      </c>
      <c r="M4" s="5">
        <v>2087940.4498087855</v>
      </c>
      <c r="N4" s="5">
        <v>1610786.7646157672</v>
      </c>
      <c r="O4" s="5">
        <v>1640355.8478057217</v>
      </c>
      <c r="P4" s="5">
        <v>1668561.0391985883</v>
      </c>
      <c r="Q4" s="5">
        <v>1047213.4974862009</v>
      </c>
      <c r="R4" s="5">
        <v>972680.33282501262</v>
      </c>
      <c r="S4" s="5">
        <v>833471.24288183125</v>
      </c>
      <c r="T4" s="5">
        <v>833677.29322783428</v>
      </c>
      <c r="U4" s="5">
        <v>829515.52112834796</v>
      </c>
      <c r="V4" s="5">
        <v>828077.85516724805</v>
      </c>
      <c r="W4" s="5">
        <v>828773.60368454049</v>
      </c>
      <c r="X4" s="19"/>
    </row>
    <row r="5" spans="1:24">
      <c r="A5" s="6" t="s">
        <v>76</v>
      </c>
      <c r="B5" s="6" t="s">
        <v>113</v>
      </c>
      <c r="C5" s="5">
        <v>260896.32725281763</v>
      </c>
      <c r="D5" s="5">
        <v>271690.58785503451</v>
      </c>
      <c r="E5" s="5">
        <v>270668.81406994554</v>
      </c>
      <c r="F5" s="5">
        <v>264085.2623957941</v>
      </c>
      <c r="G5" s="5">
        <v>257737.34758476663</v>
      </c>
      <c r="H5" s="5">
        <v>243905.51639707197</v>
      </c>
      <c r="I5" s="5">
        <v>257644.65286521835</v>
      </c>
      <c r="J5" s="5">
        <v>236220.8773358404</v>
      </c>
      <c r="K5" s="5">
        <v>229268.36373438279</v>
      </c>
      <c r="L5" s="5">
        <v>213075.33059821141</v>
      </c>
      <c r="M5" s="5">
        <v>180453.96712174389</v>
      </c>
      <c r="N5" s="5">
        <v>174159.72940060977</v>
      </c>
      <c r="O5" s="5">
        <v>169464.26898538522</v>
      </c>
      <c r="P5" s="5">
        <v>160516.91691427471</v>
      </c>
      <c r="Q5" s="5">
        <v>160094.77083080227</v>
      </c>
      <c r="R5" s="5">
        <v>160906.30493388695</v>
      </c>
      <c r="S5" s="5">
        <v>172724.38393995952</v>
      </c>
      <c r="T5" s="5">
        <v>164607.65977620962</v>
      </c>
      <c r="U5" s="5">
        <v>174293.18365659451</v>
      </c>
      <c r="V5" s="5">
        <v>178923.64499905903</v>
      </c>
      <c r="W5" s="5">
        <v>163669.65190837704</v>
      </c>
      <c r="X5" s="19"/>
    </row>
    <row r="6" spans="1:24">
      <c r="A6" s="6" t="s">
        <v>76</v>
      </c>
      <c r="B6" s="6" t="s">
        <v>114</v>
      </c>
      <c r="C6" s="5">
        <v>237815.08179621352</v>
      </c>
      <c r="D6" s="5">
        <v>246248.70597106463</v>
      </c>
      <c r="E6" s="5">
        <v>236615.37786094018</v>
      </c>
      <c r="F6" s="5">
        <v>237563.56454893498</v>
      </c>
      <c r="G6" s="5">
        <v>233048.35155336995</v>
      </c>
      <c r="H6" s="5">
        <v>235762.43925093836</v>
      </c>
      <c r="I6" s="5">
        <v>250566.6123978174</v>
      </c>
      <c r="J6" s="5">
        <v>258854.50415065498</v>
      </c>
      <c r="K6" s="5">
        <v>255973.88895613907</v>
      </c>
      <c r="L6" s="5">
        <v>263346.02296501142</v>
      </c>
      <c r="M6" s="5">
        <v>252477.36695935857</v>
      </c>
      <c r="N6" s="5">
        <v>1045282.9271067621</v>
      </c>
      <c r="O6" s="5">
        <v>1005662.5969246087</v>
      </c>
      <c r="P6" s="5">
        <v>895077.57522168814</v>
      </c>
      <c r="Q6" s="5">
        <v>776122.84673906397</v>
      </c>
      <c r="R6" s="5">
        <v>845547.69071227999</v>
      </c>
      <c r="S6" s="5">
        <v>1102273.2864812373</v>
      </c>
      <c r="T6" s="5">
        <v>1090638.909294693</v>
      </c>
      <c r="U6" s="5">
        <v>825015.92514415015</v>
      </c>
      <c r="V6" s="5">
        <v>817861.81004128244</v>
      </c>
      <c r="W6" s="5">
        <v>821046.64726576407</v>
      </c>
      <c r="X6" s="19"/>
    </row>
    <row r="7" spans="1:24">
      <c r="A7" s="6" t="s">
        <v>76</v>
      </c>
      <c r="B7" s="6" t="s">
        <v>115</v>
      </c>
      <c r="C7" s="5">
        <v>10454.794603592625</v>
      </c>
      <c r="D7" s="5">
        <v>8599.6137415140929</v>
      </c>
      <c r="E7" s="5">
        <v>14180.994612157654</v>
      </c>
      <c r="F7" s="5">
        <v>17151.916847701279</v>
      </c>
      <c r="G7" s="5">
        <v>18872.379238565845</v>
      </c>
      <c r="H7" s="5">
        <v>14073.571219687374</v>
      </c>
      <c r="I7" s="5">
        <v>15978.538119779336</v>
      </c>
      <c r="J7" s="5">
        <v>21048.442643973543</v>
      </c>
      <c r="K7" s="5">
        <v>29916.701016455827</v>
      </c>
      <c r="L7" s="5">
        <v>27208.69697029495</v>
      </c>
      <c r="M7" s="5">
        <v>29346.734081410741</v>
      </c>
      <c r="N7" s="5">
        <v>935110.4943757758</v>
      </c>
      <c r="O7" s="5">
        <v>952280.46328628948</v>
      </c>
      <c r="P7" s="5">
        <v>878539.71541156329</v>
      </c>
      <c r="Q7" s="5">
        <v>1436644.4690792449</v>
      </c>
      <c r="R7" s="5">
        <v>1597638.3123715615</v>
      </c>
      <c r="S7" s="5">
        <v>3191618.4224589602</v>
      </c>
      <c r="T7" s="5">
        <v>2607983.4021421075</v>
      </c>
      <c r="U7" s="5">
        <v>3155735.8513363614</v>
      </c>
      <c r="V7" s="5">
        <v>3814361.3003287115</v>
      </c>
      <c r="W7" s="5">
        <v>3658577.1119588763</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2473122.5514602475</v>
      </c>
      <c r="D12" s="17">
        <v>2459265.4715461964</v>
      </c>
      <c r="E12" s="17">
        <v>2602417.8885254441</v>
      </c>
      <c r="F12" s="17">
        <v>2527875.5069486927</v>
      </c>
      <c r="G12" s="17">
        <v>2477742.3676284114</v>
      </c>
      <c r="H12" s="17">
        <v>2399277.0218089549</v>
      </c>
      <c r="I12" s="17">
        <v>2643822.994032478</v>
      </c>
      <c r="J12" s="17">
        <v>2439789.8337410283</v>
      </c>
      <c r="K12" s="17">
        <v>2392497.4455259871</v>
      </c>
      <c r="L12" s="17">
        <v>2611909.9821314905</v>
      </c>
      <c r="M12" s="17">
        <v>2550218.5179712987</v>
      </c>
      <c r="N12" s="17">
        <v>3765339.9154989151</v>
      </c>
      <c r="O12" s="17">
        <v>3767763.1770020053</v>
      </c>
      <c r="P12" s="17">
        <v>3602695.2467461145</v>
      </c>
      <c r="Q12" s="17">
        <v>3420075.5841353121</v>
      </c>
      <c r="R12" s="17">
        <v>3576772.6408427414</v>
      </c>
      <c r="S12" s="17">
        <v>5300087.3357619885</v>
      </c>
      <c r="T12" s="17">
        <v>4696907.2644408438</v>
      </c>
      <c r="U12" s="17">
        <v>4984560.4812654536</v>
      </c>
      <c r="V12" s="17">
        <v>5639224.6105363015</v>
      </c>
      <c r="W12" s="17">
        <v>5472067.0148175582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984176.96848428773</v>
      </c>
      <c r="D15" s="5">
        <v>989101.58116560406</v>
      </c>
      <c r="E15" s="5">
        <v>1052215.3096196707</v>
      </c>
      <c r="F15" s="5">
        <v>980339.8913863058</v>
      </c>
      <c r="G15" s="5">
        <v>971702.73846409842</v>
      </c>
      <c r="H15" s="5">
        <v>936462.57504283264</v>
      </c>
      <c r="I15" s="5">
        <v>1178963.7579623826</v>
      </c>
      <c r="J15" s="5">
        <v>1084356.4974540768</v>
      </c>
      <c r="K15" s="5">
        <v>1042606.8533315074</v>
      </c>
      <c r="L15" s="5">
        <v>1267409.4114769334</v>
      </c>
      <c r="M15" s="5">
        <v>1233221.9513016464</v>
      </c>
      <c r="N15" s="5">
        <v>746452.6132862654</v>
      </c>
      <c r="O15" s="5">
        <v>754861.61750147131</v>
      </c>
      <c r="P15" s="5">
        <v>767379.3406358537</v>
      </c>
      <c r="Q15" s="5">
        <v>285699.03533194982</v>
      </c>
      <c r="R15" s="5">
        <v>288931.37260539469</v>
      </c>
      <c r="S15" s="5">
        <v>289733.9597514887</v>
      </c>
      <c r="T15" s="5">
        <v>286523.6111669722</v>
      </c>
      <c r="U15" s="5">
        <v>284089.46330190479</v>
      </c>
      <c r="V15" s="5">
        <v>282510.67543633725</v>
      </c>
      <c r="W15" s="5">
        <v>282510.6754363387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2238.7848305651878</v>
      </c>
      <c r="D17" s="5">
        <v>2370.9646649140559</v>
      </c>
      <c r="E17" s="5">
        <v>7237.1704283699755</v>
      </c>
      <c r="F17" s="5">
        <v>4743.5190885992542</v>
      </c>
      <c r="G17" s="5">
        <v>5007.324195168575</v>
      </c>
      <c r="H17" s="5">
        <v>5264.4580056929926</v>
      </c>
      <c r="I17" s="5">
        <v>5386.0372603146179</v>
      </c>
      <c r="J17" s="5">
        <v>5568.7461473463536</v>
      </c>
      <c r="K17" s="5">
        <v>5717.7034048460464</v>
      </c>
      <c r="L17" s="5">
        <v>5937.7686231661801</v>
      </c>
      <c r="M17" s="5">
        <v>6151.3876804384754</v>
      </c>
      <c r="N17" s="5">
        <v>300211.90623165527</v>
      </c>
      <c r="O17" s="5">
        <v>298258.25707378238</v>
      </c>
      <c r="P17" s="5">
        <v>295867.59313290776</v>
      </c>
      <c r="Q17" s="5">
        <v>273533.15620442928</v>
      </c>
      <c r="R17" s="5">
        <v>276759.60460493976</v>
      </c>
      <c r="S17" s="5">
        <v>291625.9903857123</v>
      </c>
      <c r="T17" s="5">
        <v>289043.47935118055</v>
      </c>
      <c r="U17" s="5">
        <v>293687.42082269921</v>
      </c>
      <c r="V17" s="5">
        <v>293157.79496458941</v>
      </c>
      <c r="W17" s="5">
        <v>293044.87067788298</v>
      </c>
    </row>
    <row r="18" spans="1:23">
      <c r="A18" s="6" t="s">
        <v>127</v>
      </c>
      <c r="B18" s="6" t="s">
        <v>115</v>
      </c>
      <c r="C18" s="5">
        <v>1417.1326518838687</v>
      </c>
      <c r="D18" s="5">
        <v>289.71960951909301</v>
      </c>
      <c r="E18" s="5">
        <v>2179.7763502317907</v>
      </c>
      <c r="F18" s="5">
        <v>3148.2960373279052</v>
      </c>
      <c r="G18" s="5">
        <v>3184.3975344766131</v>
      </c>
      <c r="H18" s="5">
        <v>2827.4216458850842</v>
      </c>
      <c r="I18" s="5">
        <v>2777.9494344739624</v>
      </c>
      <c r="J18" s="5">
        <v>3992.8071121346661</v>
      </c>
      <c r="K18" s="5">
        <v>12537.963426067803</v>
      </c>
      <c r="L18" s="5">
        <v>7619.7409823701018</v>
      </c>
      <c r="M18" s="5">
        <v>11135.97479627014</v>
      </c>
      <c r="N18" s="5">
        <v>803477.86340929894</v>
      </c>
      <c r="O18" s="5">
        <v>841030.17245540721</v>
      </c>
      <c r="P18" s="5">
        <v>765011.71805063321</v>
      </c>
      <c r="Q18" s="5">
        <v>1281517.7636108848</v>
      </c>
      <c r="R18" s="5">
        <v>1399064.1620092378</v>
      </c>
      <c r="S18" s="5">
        <v>2244068.8407648578</v>
      </c>
      <c r="T18" s="5">
        <v>1861003.5974542345</v>
      </c>
      <c r="U18" s="5">
        <v>2227450.9771906678</v>
      </c>
      <c r="V18" s="5">
        <v>2487621.3875554325</v>
      </c>
      <c r="W18" s="5">
        <v>2621569.1886913972</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987832.88596673682</v>
      </c>
      <c r="D23" s="17">
        <v>991762.26544003724</v>
      </c>
      <c r="E23" s="17">
        <v>1061632.2563982725</v>
      </c>
      <c r="F23" s="17">
        <v>988231.70651223289</v>
      </c>
      <c r="G23" s="17">
        <v>979894.46019374358</v>
      </c>
      <c r="H23" s="17">
        <v>944554.45469441079</v>
      </c>
      <c r="I23" s="17">
        <v>1187127.7446571712</v>
      </c>
      <c r="J23" s="17">
        <v>1093918.050713558</v>
      </c>
      <c r="K23" s="17">
        <v>1060862.5201624213</v>
      </c>
      <c r="L23" s="17">
        <v>1280966.9210824696</v>
      </c>
      <c r="M23" s="17">
        <v>1250509.3137783553</v>
      </c>
      <c r="N23" s="17">
        <v>1850142.3829272196</v>
      </c>
      <c r="O23" s="17">
        <v>1894150.0470306608</v>
      </c>
      <c r="P23" s="17">
        <v>1828258.6518193944</v>
      </c>
      <c r="Q23" s="17">
        <v>1840749.9551472638</v>
      </c>
      <c r="R23" s="17">
        <v>1964755.1392195723</v>
      </c>
      <c r="S23" s="17">
        <v>2825428.7909020586</v>
      </c>
      <c r="T23" s="17">
        <v>2436570.6879723873</v>
      </c>
      <c r="U23" s="17">
        <v>2805227.8613152718</v>
      </c>
      <c r="V23" s="17">
        <v>3063289.8579563592</v>
      </c>
      <c r="W23" s="17">
        <v>3197124.7348056189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979779.37932333618</v>
      </c>
      <c r="D26" s="5">
        <v>943624.98281297891</v>
      </c>
      <c r="E26" s="5">
        <v>1028737.3923627301</v>
      </c>
      <c r="F26" s="5">
        <v>1028734.8717699574</v>
      </c>
      <c r="G26" s="5">
        <v>996381.55078761082</v>
      </c>
      <c r="H26" s="5">
        <v>969072.91989842418</v>
      </c>
      <c r="I26" s="5">
        <v>940669.43268728035</v>
      </c>
      <c r="J26" s="5">
        <v>839309.51215648185</v>
      </c>
      <c r="K26" s="5">
        <v>834731.63848750247</v>
      </c>
      <c r="L26" s="5">
        <v>840870.52012103889</v>
      </c>
      <c r="M26" s="5">
        <v>854718.49850713892</v>
      </c>
      <c r="N26" s="5">
        <v>864334.15132950223</v>
      </c>
      <c r="O26" s="5">
        <v>885494.23030425049</v>
      </c>
      <c r="P26" s="5">
        <v>901181.69856273464</v>
      </c>
      <c r="Q26" s="5">
        <v>761514.46215425106</v>
      </c>
      <c r="R26" s="5">
        <v>683748.96021961782</v>
      </c>
      <c r="S26" s="5">
        <v>543737.28313034261</v>
      </c>
      <c r="T26" s="5">
        <v>547153.68206086208</v>
      </c>
      <c r="U26" s="5">
        <v>545426.05782644323</v>
      </c>
      <c r="V26" s="5">
        <v>545567.17973091081</v>
      </c>
      <c r="W26" s="5">
        <v>546262.92824820173</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79796.972266611192</v>
      </c>
      <c r="D28" s="5">
        <v>80105.809368862407</v>
      </c>
      <c r="E28" s="5">
        <v>90807.804028825689</v>
      </c>
      <c r="F28" s="5">
        <v>86426.816693598841</v>
      </c>
      <c r="G28" s="5">
        <v>86858.845826125209</v>
      </c>
      <c r="H28" s="5">
        <v>87279.949490724233</v>
      </c>
      <c r="I28" s="5">
        <v>87694.560331494911</v>
      </c>
      <c r="J28" s="5">
        <v>83857.330630413358</v>
      </c>
      <c r="K28" s="5">
        <v>83993.408763384301</v>
      </c>
      <c r="L28" s="5">
        <v>84194.446729197778</v>
      </c>
      <c r="M28" s="5">
        <v>84605.404288685531</v>
      </c>
      <c r="N28" s="5">
        <v>156154.33680581659</v>
      </c>
      <c r="O28" s="5">
        <v>149098.04675978931</v>
      </c>
      <c r="P28" s="5">
        <v>142096.6904543305</v>
      </c>
      <c r="Q28" s="5">
        <v>244284.19432350795</v>
      </c>
      <c r="R28" s="5">
        <v>330315.68655926909</v>
      </c>
      <c r="S28" s="5">
        <v>564714.74629858765</v>
      </c>
      <c r="T28" s="5">
        <v>601721.95188434387</v>
      </c>
      <c r="U28" s="5">
        <v>531328.50432145095</v>
      </c>
      <c r="V28" s="5">
        <v>524704.01507669291</v>
      </c>
      <c r="W28" s="5">
        <v>528001.77658788103</v>
      </c>
    </row>
    <row r="29" spans="1:23">
      <c r="A29" s="6" t="s">
        <v>144</v>
      </c>
      <c r="B29" s="6" t="s">
        <v>115</v>
      </c>
      <c r="C29" s="5">
        <v>284.86844607585152</v>
      </c>
      <c r="D29" s="5">
        <v>66.997450547694669</v>
      </c>
      <c r="E29" s="5">
        <v>419.43175709773863</v>
      </c>
      <c r="F29" s="5">
        <v>1888.9415683030968</v>
      </c>
      <c r="G29" s="5">
        <v>1265.8406314374474</v>
      </c>
      <c r="H29" s="5">
        <v>143.98433262149425</v>
      </c>
      <c r="I29" s="5">
        <v>28.410899732501534</v>
      </c>
      <c r="J29" s="5">
        <v>2174.0304425131612</v>
      </c>
      <c r="K29" s="5">
        <v>1209.6460548966825</v>
      </c>
      <c r="L29" s="5">
        <v>3036.4511143428117</v>
      </c>
      <c r="M29" s="5">
        <v>527.83201288794419</v>
      </c>
      <c r="N29" s="5">
        <v>27252.787158976618</v>
      </c>
      <c r="O29" s="5">
        <v>16881.464336938687</v>
      </c>
      <c r="P29" s="5">
        <v>16577.155450243219</v>
      </c>
      <c r="Q29" s="5">
        <v>43096.041931282467</v>
      </c>
      <c r="R29" s="5">
        <v>83243.14529399696</v>
      </c>
      <c r="S29" s="5">
        <v>353028.45266707358</v>
      </c>
      <c r="T29" s="5">
        <v>454123.87253820145</v>
      </c>
      <c r="U29" s="5">
        <v>477933.32458713115</v>
      </c>
      <c r="V29" s="5">
        <v>481140.65024128964</v>
      </c>
      <c r="W29" s="5">
        <v>529309.68219656276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1059861.2200360233</v>
      </c>
      <c r="D34" s="17">
        <v>1023797.789632389</v>
      </c>
      <c r="E34" s="17">
        <v>1119964.6281486535</v>
      </c>
      <c r="F34" s="17">
        <v>1117050.6300318593</v>
      </c>
      <c r="G34" s="17">
        <v>1084506.2372451734</v>
      </c>
      <c r="H34" s="17">
        <v>1056496.85372177</v>
      </c>
      <c r="I34" s="17">
        <v>1028392.4039185077</v>
      </c>
      <c r="J34" s="17">
        <v>925340.8732294084</v>
      </c>
      <c r="K34" s="17">
        <v>919934.69330578344</v>
      </c>
      <c r="L34" s="17">
        <v>928101.41796457942</v>
      </c>
      <c r="M34" s="17">
        <v>939851.73480871238</v>
      </c>
      <c r="N34" s="17">
        <v>1047741.2752942955</v>
      </c>
      <c r="O34" s="17">
        <v>1051473.7414009785</v>
      </c>
      <c r="P34" s="17">
        <v>1059855.5444673083</v>
      </c>
      <c r="Q34" s="17">
        <v>1048894.6984090414</v>
      </c>
      <c r="R34" s="17">
        <v>1097307.7920728838</v>
      </c>
      <c r="S34" s="17">
        <v>1461480.4820960038</v>
      </c>
      <c r="T34" s="17">
        <v>1602999.5064834075</v>
      </c>
      <c r="U34" s="17">
        <v>1554687.8867350253</v>
      </c>
      <c r="V34" s="17">
        <v>1551411.8450488932</v>
      </c>
      <c r="W34" s="17">
        <v>1603574.3870326453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260896.32725281763</v>
      </c>
      <c r="D38" s="5">
        <v>271690.58785503451</v>
      </c>
      <c r="E38" s="5">
        <v>270668.81406994554</v>
      </c>
      <c r="F38" s="5">
        <v>264085.2623957941</v>
      </c>
      <c r="G38" s="5">
        <v>257737.34758476663</v>
      </c>
      <c r="H38" s="5">
        <v>243905.51639707197</v>
      </c>
      <c r="I38" s="5">
        <v>257644.65286521835</v>
      </c>
      <c r="J38" s="5">
        <v>236220.8773358404</v>
      </c>
      <c r="K38" s="5">
        <v>229268.36373438279</v>
      </c>
      <c r="L38" s="5">
        <v>213075.33059821141</v>
      </c>
      <c r="M38" s="5">
        <v>180453.96712174389</v>
      </c>
      <c r="N38" s="5">
        <v>174159.72940060977</v>
      </c>
      <c r="O38" s="5">
        <v>169464.26898538522</v>
      </c>
      <c r="P38" s="5">
        <v>160516.91691427471</v>
      </c>
      <c r="Q38" s="5">
        <v>160094.77083080227</v>
      </c>
      <c r="R38" s="5">
        <v>160906.30493388695</v>
      </c>
      <c r="S38" s="5">
        <v>172724.38393995952</v>
      </c>
      <c r="T38" s="5">
        <v>164607.65977620962</v>
      </c>
      <c r="U38" s="5">
        <v>174293.18365659451</v>
      </c>
      <c r="V38" s="5">
        <v>178923.64499905903</v>
      </c>
      <c r="W38" s="5">
        <v>163669.65190837704</v>
      </c>
    </row>
    <row r="39" spans="1:23">
      <c r="A39" s="6" t="s">
        <v>145</v>
      </c>
      <c r="B39" s="6" t="s">
        <v>114</v>
      </c>
      <c r="C39" s="5">
        <v>3033.038038833924</v>
      </c>
      <c r="D39" s="5">
        <v>1493.8373130644054</v>
      </c>
      <c r="E39" s="5">
        <v>1413.0529880881636</v>
      </c>
      <c r="F39" s="5">
        <v>1794.0994102720126</v>
      </c>
      <c r="G39" s="5">
        <v>2110.0684546307011</v>
      </c>
      <c r="H39" s="5">
        <v>1191.8090913801445</v>
      </c>
      <c r="I39" s="5">
        <v>1261.4067101042303</v>
      </c>
      <c r="J39" s="5">
        <v>1085.6013645320527</v>
      </c>
      <c r="K39" s="5">
        <v>1888.1870163871315</v>
      </c>
      <c r="L39" s="5">
        <v>4265.2922001108418</v>
      </c>
      <c r="M39" s="5">
        <v>5997.7969735022543</v>
      </c>
      <c r="N39" s="5">
        <v>185008.85916277321</v>
      </c>
      <c r="O39" s="5">
        <v>168851.51895532498</v>
      </c>
      <c r="P39" s="5">
        <v>124845.68879847399</v>
      </c>
      <c r="Q39" s="5">
        <v>90560.448547513515</v>
      </c>
      <c r="R39" s="5">
        <v>60750.290563623836</v>
      </c>
      <c r="S39" s="5">
        <v>245932.5497969373</v>
      </c>
      <c r="T39" s="5">
        <v>199873.47805916847</v>
      </c>
      <c r="U39" s="5">
        <v>0</v>
      </c>
      <c r="V39" s="5">
        <v>0</v>
      </c>
      <c r="W39" s="5">
        <v>0</v>
      </c>
    </row>
    <row r="40" spans="1:23">
      <c r="A40" s="6" t="s">
        <v>145</v>
      </c>
      <c r="B40" s="6" t="s">
        <v>115</v>
      </c>
      <c r="C40" s="5">
        <v>3254.5902934493683</v>
      </c>
      <c r="D40" s="5">
        <v>1728.9306404604688</v>
      </c>
      <c r="E40" s="5">
        <v>1152.7458015153518</v>
      </c>
      <c r="F40" s="5">
        <v>885.93130129729445</v>
      </c>
      <c r="G40" s="5">
        <v>2739.9392673574839</v>
      </c>
      <c r="H40" s="5">
        <v>915.1869939936488</v>
      </c>
      <c r="I40" s="5">
        <v>1057.8279808890284</v>
      </c>
      <c r="J40" s="5">
        <v>1530.5539269926931</v>
      </c>
      <c r="K40" s="5">
        <v>2706.0793209894018</v>
      </c>
      <c r="L40" s="5">
        <v>3031.0775630131648</v>
      </c>
      <c r="M40" s="5">
        <v>5619.4726345811077</v>
      </c>
      <c r="N40" s="5">
        <v>23530.522893995912</v>
      </c>
      <c r="O40" s="5">
        <v>14918.777452834818</v>
      </c>
      <c r="P40" s="5">
        <v>25295.624028844657</v>
      </c>
      <c r="Q40" s="5">
        <v>28772.819708847859</v>
      </c>
      <c r="R40" s="5">
        <v>30253.546002444651</v>
      </c>
      <c r="S40" s="5">
        <v>282058.39869165473</v>
      </c>
      <c r="T40" s="5">
        <v>65588.623641038255</v>
      </c>
      <c r="U40" s="5">
        <v>220937.01240745766</v>
      </c>
      <c r="V40" s="5">
        <v>463852.15286885604</v>
      </c>
      <c r="W40" s="5">
        <v>261569.6918078564</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267183.95558510092</v>
      </c>
      <c r="D45" s="17">
        <v>274913.3558085594</v>
      </c>
      <c r="E45" s="17">
        <v>273234.61285954906</v>
      </c>
      <c r="F45" s="17">
        <v>266765.2931073634</v>
      </c>
      <c r="G45" s="17">
        <v>262587.35530675482</v>
      </c>
      <c r="H45" s="17">
        <v>246012.51248244577</v>
      </c>
      <c r="I45" s="17">
        <v>259963.88755621162</v>
      </c>
      <c r="J45" s="17">
        <v>238837.03262736514</v>
      </c>
      <c r="K45" s="17">
        <v>233862.63007175931</v>
      </c>
      <c r="L45" s="17">
        <v>220371.70036133542</v>
      </c>
      <c r="M45" s="17">
        <v>192071.23672982727</v>
      </c>
      <c r="N45" s="17">
        <v>382699.11145737889</v>
      </c>
      <c r="O45" s="17">
        <v>353234.56539354502</v>
      </c>
      <c r="P45" s="17">
        <v>310658.22974159336</v>
      </c>
      <c r="Q45" s="17">
        <v>279428.03908716363</v>
      </c>
      <c r="R45" s="17">
        <v>251910.14149995544</v>
      </c>
      <c r="S45" s="17">
        <v>700715.33242855151</v>
      </c>
      <c r="T45" s="17">
        <v>430069.76147641632</v>
      </c>
      <c r="U45" s="17">
        <v>395230.19606405217</v>
      </c>
      <c r="V45" s="17">
        <v>642775.79786791513</v>
      </c>
      <c r="W45" s="17">
        <v>425239.34371623344</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152746.28666020316</v>
      </c>
      <c r="D50" s="5">
        <v>162278.09462422377</v>
      </c>
      <c r="E50" s="5">
        <v>137157.3504156564</v>
      </c>
      <c r="F50" s="5">
        <v>144599.12935646492</v>
      </c>
      <c r="G50" s="5">
        <v>139072.11307744545</v>
      </c>
      <c r="H50" s="5">
        <v>142026.222663141</v>
      </c>
      <c r="I50" s="5">
        <v>156224.60809590365</v>
      </c>
      <c r="J50" s="5">
        <v>168342.82600836325</v>
      </c>
      <c r="K50" s="5">
        <v>164374.58977152157</v>
      </c>
      <c r="L50" s="5">
        <v>168948.51541253665</v>
      </c>
      <c r="M50" s="5">
        <v>155722.77801673231</v>
      </c>
      <c r="N50" s="5">
        <v>403907.82490651694</v>
      </c>
      <c r="O50" s="5">
        <v>389454.77413571201</v>
      </c>
      <c r="P50" s="5">
        <v>332267.60283597588</v>
      </c>
      <c r="Q50" s="5">
        <v>167745.04766361331</v>
      </c>
      <c r="R50" s="5">
        <v>177722.10898444749</v>
      </c>
      <c r="S50" s="5">
        <v>0</v>
      </c>
      <c r="T50" s="5">
        <v>0</v>
      </c>
      <c r="U50" s="5">
        <v>0</v>
      </c>
      <c r="V50" s="5">
        <v>0</v>
      </c>
      <c r="W50" s="5">
        <v>0</v>
      </c>
    </row>
    <row r="51" spans="1:23">
      <c r="A51" s="6" t="s">
        <v>146</v>
      </c>
      <c r="B51" s="6" t="s">
        <v>115</v>
      </c>
      <c r="C51" s="5">
        <v>5498.2032121835409</v>
      </c>
      <c r="D51" s="5">
        <v>6513.9660409868375</v>
      </c>
      <c r="E51" s="5">
        <v>10429.040703312772</v>
      </c>
      <c r="F51" s="5">
        <v>11228.747940772984</v>
      </c>
      <c r="G51" s="5">
        <v>11682.201805294299</v>
      </c>
      <c r="H51" s="5">
        <v>10186.978247187148</v>
      </c>
      <c r="I51" s="5">
        <v>12114.349804683843</v>
      </c>
      <c r="J51" s="5">
        <v>13351.051162333028</v>
      </c>
      <c r="K51" s="5">
        <v>13463.012214501934</v>
      </c>
      <c r="L51" s="5">
        <v>13521.427310568872</v>
      </c>
      <c r="M51" s="5">
        <v>12063.454637671553</v>
      </c>
      <c r="N51" s="5">
        <v>80849.320913504373</v>
      </c>
      <c r="O51" s="5">
        <v>79450.049041108621</v>
      </c>
      <c r="P51" s="5">
        <v>71655.217881842022</v>
      </c>
      <c r="Q51" s="5">
        <v>83257.843828230121</v>
      </c>
      <c r="R51" s="5">
        <v>85077.459065882082</v>
      </c>
      <c r="S51" s="5">
        <v>312462.7303353739</v>
      </c>
      <c r="T51" s="5">
        <v>227267.30850863259</v>
      </c>
      <c r="U51" s="5">
        <v>229414.53715110553</v>
      </c>
      <c r="V51" s="5">
        <v>381747.10966313398</v>
      </c>
      <c r="W51" s="5">
        <v>246128.54926305931</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158244.48987238671</v>
      </c>
      <c r="D56" s="17">
        <v>168792.06066521059</v>
      </c>
      <c r="E56" s="17">
        <v>147586.39111896919</v>
      </c>
      <c r="F56" s="17">
        <v>155827.87729723792</v>
      </c>
      <c r="G56" s="17">
        <v>150754.31488273974</v>
      </c>
      <c r="H56" s="17">
        <v>152213.20091032816</v>
      </c>
      <c r="I56" s="17">
        <v>168338.9579005875</v>
      </c>
      <c r="J56" s="17">
        <v>181693.87717069627</v>
      </c>
      <c r="K56" s="17">
        <v>177837.60198602351</v>
      </c>
      <c r="L56" s="17">
        <v>182469.94272310552</v>
      </c>
      <c r="M56" s="17">
        <v>167786.23265440387</v>
      </c>
      <c r="N56" s="17">
        <v>484757.14582002128</v>
      </c>
      <c r="O56" s="17">
        <v>468904.82317682065</v>
      </c>
      <c r="P56" s="17">
        <v>403922.82071781787</v>
      </c>
      <c r="Q56" s="17">
        <v>251002.89149184345</v>
      </c>
      <c r="R56" s="17">
        <v>262799.56805032957</v>
      </c>
      <c r="S56" s="17">
        <v>312462.7303353739</v>
      </c>
      <c r="T56" s="17">
        <v>227267.30850863259</v>
      </c>
      <c r="U56" s="17">
        <v>229414.53715110553</v>
      </c>
      <c r="V56" s="17">
        <v>381747.10966313398</v>
      </c>
      <c r="W56" s="17">
        <v>246128.54926305931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1963956.3477801573</v>
      </c>
      <c r="D4" s="5">
        <v>1923702.2404279073</v>
      </c>
      <c r="E4" s="5">
        <v>2069132.9212372082</v>
      </c>
      <c r="F4" s="5">
        <v>1990538.7469824012</v>
      </c>
      <c r="G4" s="5">
        <v>1925874.041818687</v>
      </c>
      <c r="H4" s="5">
        <v>1840368.2454454745</v>
      </c>
      <c r="I4" s="5">
        <v>2109248.501064613</v>
      </c>
      <c r="J4" s="5">
        <v>1866723.9158494112</v>
      </c>
      <c r="K4" s="5">
        <v>1832803.3070698141</v>
      </c>
      <c r="L4" s="5">
        <v>2025224.8730936337</v>
      </c>
      <c r="M4" s="5">
        <v>1962281.3414389037</v>
      </c>
      <c r="N4" s="5">
        <v>1656488.3204432605</v>
      </c>
      <c r="O4" s="5">
        <v>1699708.3990191526</v>
      </c>
      <c r="P4" s="5">
        <v>1693988.4299466724</v>
      </c>
      <c r="Q4" s="5">
        <v>1038004.8508993944</v>
      </c>
      <c r="R4" s="5">
        <v>933198.38308610348</v>
      </c>
      <c r="S4" s="5">
        <v>746201.22768939403</v>
      </c>
      <c r="T4" s="5">
        <v>758112.89266140549</v>
      </c>
      <c r="U4" s="5">
        <v>771301.38042122289</v>
      </c>
      <c r="V4" s="5">
        <v>749258.69148169097</v>
      </c>
      <c r="W4" s="5">
        <v>725433.97239952767</v>
      </c>
      <c r="X4" s="19"/>
    </row>
    <row r="5" spans="1:24">
      <c r="A5" s="6" t="s">
        <v>76</v>
      </c>
      <c r="B5" s="6" t="s">
        <v>113</v>
      </c>
      <c r="C5" s="5">
        <v>260896.41528198653</v>
      </c>
      <c r="D5" s="5">
        <v>274837.57338719006</v>
      </c>
      <c r="E5" s="5">
        <v>273949.92103049014</v>
      </c>
      <c r="F5" s="5">
        <v>279349.98711140128</v>
      </c>
      <c r="G5" s="5">
        <v>277900.61799513345</v>
      </c>
      <c r="H5" s="5">
        <v>269042.02456175233</v>
      </c>
      <c r="I5" s="5">
        <v>273737.34211968735</v>
      </c>
      <c r="J5" s="5">
        <v>263634.94950560865</v>
      </c>
      <c r="K5" s="5">
        <v>244914.15436547867</v>
      </c>
      <c r="L5" s="5">
        <v>226849.35417209452</v>
      </c>
      <c r="M5" s="5">
        <v>196651.95360438203</v>
      </c>
      <c r="N5" s="5">
        <v>174769.04124288124</v>
      </c>
      <c r="O5" s="5">
        <v>177127.12622066151</v>
      </c>
      <c r="P5" s="5">
        <v>174438.94694708681</v>
      </c>
      <c r="Q5" s="5">
        <v>182052.5565606507</v>
      </c>
      <c r="R5" s="5">
        <v>179238.84881004869</v>
      </c>
      <c r="S5" s="5">
        <v>174701.04326055909</v>
      </c>
      <c r="T5" s="5">
        <v>178533.83246169449</v>
      </c>
      <c r="U5" s="5">
        <v>181275.53640002882</v>
      </c>
      <c r="V5" s="5">
        <v>177390.98222976032</v>
      </c>
      <c r="W5" s="5">
        <v>176251.69662276254</v>
      </c>
      <c r="X5" s="19"/>
    </row>
    <row r="6" spans="1:24">
      <c r="A6" s="6" t="s">
        <v>76</v>
      </c>
      <c r="B6" s="6" t="s">
        <v>114</v>
      </c>
      <c r="C6" s="5">
        <v>237815.08179210612</v>
      </c>
      <c r="D6" s="5">
        <v>246250.94677968894</v>
      </c>
      <c r="E6" s="5">
        <v>236669.69959926014</v>
      </c>
      <c r="F6" s="5">
        <v>134451.30560623718</v>
      </c>
      <c r="G6" s="5">
        <v>137746.18856599217</v>
      </c>
      <c r="H6" s="5">
        <v>140076.47654649138</v>
      </c>
      <c r="I6" s="5">
        <v>141714.00954491552</v>
      </c>
      <c r="J6" s="5">
        <v>139721.54570724355</v>
      </c>
      <c r="K6" s="5">
        <v>141734.74007177138</v>
      </c>
      <c r="L6" s="5">
        <v>144263.62748250237</v>
      </c>
      <c r="M6" s="5">
        <v>147663.48437848862</v>
      </c>
      <c r="N6" s="5">
        <v>284795.66973335925</v>
      </c>
      <c r="O6" s="5">
        <v>245275.34130622682</v>
      </c>
      <c r="P6" s="5">
        <v>179027.66166018479</v>
      </c>
      <c r="Q6" s="5">
        <v>378303.28643179941</v>
      </c>
      <c r="R6" s="5">
        <v>193292.40314390496</v>
      </c>
      <c r="S6" s="5">
        <v>486070.74873432121</v>
      </c>
      <c r="T6" s="5">
        <v>243396.48798711676</v>
      </c>
      <c r="U6" s="5">
        <v>248440.10146374209</v>
      </c>
      <c r="V6" s="5">
        <v>387250.58678130485</v>
      </c>
      <c r="W6" s="5">
        <v>190211.94833207567</v>
      </c>
      <c r="X6" s="19"/>
    </row>
    <row r="7" spans="1:24">
      <c r="A7" s="6" t="s">
        <v>76</v>
      </c>
      <c r="B7" s="6" t="s">
        <v>115</v>
      </c>
      <c r="C7" s="5">
        <v>10454.794595094234</v>
      </c>
      <c r="D7" s="5">
        <v>8417.0058409932681</v>
      </c>
      <c r="E7" s="5">
        <v>13873.070305312558</v>
      </c>
      <c r="F7" s="5">
        <v>6151.492943012875</v>
      </c>
      <c r="G7" s="5">
        <v>3357.7428646525968</v>
      </c>
      <c r="H7" s="5">
        <v>989.03347595389312</v>
      </c>
      <c r="I7" s="5">
        <v>974.27885476338679</v>
      </c>
      <c r="J7" s="5">
        <v>3752.6098652565188</v>
      </c>
      <c r="K7" s="5">
        <v>4747.8762645316001</v>
      </c>
      <c r="L7" s="5">
        <v>4224.5708278492366</v>
      </c>
      <c r="M7" s="5">
        <v>9327.7473885663858</v>
      </c>
      <c r="N7" s="5">
        <v>29923.369246138125</v>
      </c>
      <c r="O7" s="5">
        <v>15940.900274077985</v>
      </c>
      <c r="P7" s="5">
        <v>19698.448570805231</v>
      </c>
      <c r="Q7" s="5">
        <v>56094.660529811496</v>
      </c>
      <c r="R7" s="5">
        <v>29571.57250145786</v>
      </c>
      <c r="S7" s="5">
        <v>200162.14713112323</v>
      </c>
      <c r="T7" s="5">
        <v>76622.436189050262</v>
      </c>
      <c r="U7" s="5">
        <v>49009.848462921662</v>
      </c>
      <c r="V7" s="5">
        <v>153009.15989254627</v>
      </c>
      <c r="W7" s="5">
        <v>30329.49527515404</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2473122.639449344</v>
      </c>
      <c r="D12" s="17">
        <v>2453207.7664357796</v>
      </c>
      <c r="E12" s="17">
        <v>2593625.6121722707</v>
      </c>
      <c r="F12" s="17">
        <v>2410491.5326430527</v>
      </c>
      <c r="G12" s="17">
        <v>2344878.5912444652</v>
      </c>
      <c r="H12" s="17">
        <v>2250475.7800296722</v>
      </c>
      <c r="I12" s="17">
        <v>2525674.1315839794</v>
      </c>
      <c r="J12" s="17">
        <v>2273833.02092752</v>
      </c>
      <c r="K12" s="17">
        <v>2224200.0777715957</v>
      </c>
      <c r="L12" s="17">
        <v>2400562.4255760796</v>
      </c>
      <c r="M12" s="17">
        <v>2315924.526810341</v>
      </c>
      <c r="N12" s="17">
        <v>2145976.400665639</v>
      </c>
      <c r="O12" s="17">
        <v>2138051.7668201188</v>
      </c>
      <c r="P12" s="17">
        <v>2067153.4871247492</v>
      </c>
      <c r="Q12" s="17">
        <v>1654455.3544216559</v>
      </c>
      <c r="R12" s="17">
        <v>1335301.2075415149</v>
      </c>
      <c r="S12" s="17">
        <v>1607135.1668153973</v>
      </c>
      <c r="T12" s="17">
        <v>1256665.649299267</v>
      </c>
      <c r="U12" s="17">
        <v>1250026.8667479153</v>
      </c>
      <c r="V12" s="17">
        <v>1466909.4203853023</v>
      </c>
      <c r="W12" s="17">
        <v>1122227.11262952</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984176.96827155945</v>
      </c>
      <c r="D15" s="5">
        <v>986060.32127942296</v>
      </c>
      <c r="E15" s="5">
        <v>1048522.3971137562</v>
      </c>
      <c r="F15" s="5">
        <v>977043.25797865901</v>
      </c>
      <c r="G15" s="5">
        <v>949592.80187249288</v>
      </c>
      <c r="H15" s="5">
        <v>903128.49873271654</v>
      </c>
      <c r="I15" s="5">
        <v>1185419.2827648858</v>
      </c>
      <c r="J15" s="5">
        <v>1045301.2141271835</v>
      </c>
      <c r="K15" s="5">
        <v>1018499.4580281338</v>
      </c>
      <c r="L15" s="5">
        <v>1182469.6958361475</v>
      </c>
      <c r="M15" s="5">
        <v>1128506.610251568</v>
      </c>
      <c r="N15" s="5">
        <v>725850.56689699984</v>
      </c>
      <c r="O15" s="5">
        <v>742191.22724072938</v>
      </c>
      <c r="P15" s="5">
        <v>732562.51736147422</v>
      </c>
      <c r="Q15" s="5">
        <v>277474.34296917228</v>
      </c>
      <c r="R15" s="5">
        <v>284103.68159028125</v>
      </c>
      <c r="S15" s="5">
        <v>280392.15410245431</v>
      </c>
      <c r="T15" s="5">
        <v>279553.00647246733</v>
      </c>
      <c r="U15" s="5">
        <v>284089.46330190828</v>
      </c>
      <c r="V15" s="5">
        <v>277390.51128666213</v>
      </c>
      <c r="W15" s="5">
        <v>262148.61953036097</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2238.7848305651883</v>
      </c>
      <c r="D17" s="5">
        <v>2370.9646649140564</v>
      </c>
      <c r="E17" s="5">
        <v>7237.1704283699837</v>
      </c>
      <c r="F17" s="5">
        <v>4479.9902503439653</v>
      </c>
      <c r="G17" s="5">
        <v>4729.1395176594542</v>
      </c>
      <c r="H17" s="5">
        <v>4971.9881164880799</v>
      </c>
      <c r="I17" s="5">
        <v>5086.8129680751608</v>
      </c>
      <c r="J17" s="5">
        <v>5259.3713613829177</v>
      </c>
      <c r="K17" s="5">
        <v>5400.0532156881809</v>
      </c>
      <c r="L17" s="5">
        <v>5607.8925885461094</v>
      </c>
      <c r="M17" s="5">
        <v>5809.6439204143981</v>
      </c>
      <c r="N17" s="5">
        <v>42260.080183273203</v>
      </c>
      <c r="O17" s="5">
        <v>26054.985791949293</v>
      </c>
      <c r="P17" s="5">
        <v>17080.931635143243</v>
      </c>
      <c r="Q17" s="5">
        <v>89891.201055013182</v>
      </c>
      <c r="R17" s="5">
        <v>23016.648965954519</v>
      </c>
      <c r="S17" s="5">
        <v>146656.62516705919</v>
      </c>
      <c r="T17" s="5">
        <v>62006.40352170448</v>
      </c>
      <c r="U17" s="5">
        <v>72955.931065064709</v>
      </c>
      <c r="V17" s="5">
        <v>141642.58155125199</v>
      </c>
      <c r="W17" s="5">
        <v>52038.301494095213</v>
      </c>
    </row>
    <row r="18" spans="1:23">
      <c r="A18" s="6" t="s">
        <v>127</v>
      </c>
      <c r="B18" s="6" t="s">
        <v>115</v>
      </c>
      <c r="C18" s="5">
        <v>1417.1326499966563</v>
      </c>
      <c r="D18" s="5">
        <v>109.96566454619361</v>
      </c>
      <c r="E18" s="5">
        <v>1882.2224677184208</v>
      </c>
      <c r="F18" s="5">
        <v>2874.6308753851222</v>
      </c>
      <c r="G18" s="5">
        <v>10.606671961149699</v>
      </c>
      <c r="H18" s="5">
        <v>0</v>
      </c>
      <c r="I18" s="5">
        <v>0</v>
      </c>
      <c r="J18" s="5">
        <v>82.1774498444844</v>
      </c>
      <c r="K18" s="5">
        <v>1059.4430132814721</v>
      </c>
      <c r="L18" s="5">
        <v>333.19035887342631</v>
      </c>
      <c r="M18" s="5">
        <v>2366.2700059706003</v>
      </c>
      <c r="N18" s="5">
        <v>6516.2986829102192</v>
      </c>
      <c r="O18" s="5">
        <v>2492.0359766595006</v>
      </c>
      <c r="P18" s="5">
        <v>3546.7860805575197</v>
      </c>
      <c r="Q18" s="5">
        <v>11440.828935672718</v>
      </c>
      <c r="R18" s="5">
        <v>11231.087808605816</v>
      </c>
      <c r="S18" s="5">
        <v>51068.76324429542</v>
      </c>
      <c r="T18" s="5">
        <v>22037.280346687698</v>
      </c>
      <c r="U18" s="5">
        <v>11699.566626250247</v>
      </c>
      <c r="V18" s="5">
        <v>34536.454506430244</v>
      </c>
      <c r="W18" s="5">
        <v>6146.4849341164499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987832.88575212134</v>
      </c>
      <c r="D23" s="17">
        <v>988541.25160888326</v>
      </c>
      <c r="E23" s="17">
        <v>1057641.7900098446</v>
      </c>
      <c r="F23" s="17">
        <v>984397.87910438806</v>
      </c>
      <c r="G23" s="17">
        <v>954332.54806211346</v>
      </c>
      <c r="H23" s="17">
        <v>908100.48684920464</v>
      </c>
      <c r="I23" s="17">
        <v>1190506.0957329611</v>
      </c>
      <c r="J23" s="17">
        <v>1050642.762938411</v>
      </c>
      <c r="K23" s="17">
        <v>1024958.9542571035</v>
      </c>
      <c r="L23" s="17">
        <v>1188410.778783567</v>
      </c>
      <c r="M23" s="17">
        <v>1136682.5241779529</v>
      </c>
      <c r="N23" s="17">
        <v>774626.94576318329</v>
      </c>
      <c r="O23" s="17">
        <v>770738.24900933821</v>
      </c>
      <c r="P23" s="17">
        <v>753190.23507717496</v>
      </c>
      <c r="Q23" s="17">
        <v>378806.37295985816</v>
      </c>
      <c r="R23" s="17">
        <v>318351.41836484155</v>
      </c>
      <c r="S23" s="17">
        <v>478117.54251380893</v>
      </c>
      <c r="T23" s="17">
        <v>363596.69034085952</v>
      </c>
      <c r="U23" s="17">
        <v>368744.96099322318</v>
      </c>
      <c r="V23" s="17">
        <v>453569.54734434438</v>
      </c>
      <c r="W23" s="17">
        <v>320333.40595857258</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979779.37950859789</v>
      </c>
      <c r="D26" s="5">
        <v>937641.91914848424</v>
      </c>
      <c r="E26" s="5">
        <v>1020610.5241234519</v>
      </c>
      <c r="F26" s="5">
        <v>1013495.4890037423</v>
      </c>
      <c r="G26" s="5">
        <v>976281.23994619434</v>
      </c>
      <c r="H26" s="5">
        <v>937239.74671275774</v>
      </c>
      <c r="I26" s="5">
        <v>923829.21829972707</v>
      </c>
      <c r="J26" s="5">
        <v>821422.70172222797</v>
      </c>
      <c r="K26" s="5">
        <v>814303.84904168022</v>
      </c>
      <c r="L26" s="5">
        <v>842755.17725748615</v>
      </c>
      <c r="M26" s="5">
        <v>833774.73118733556</v>
      </c>
      <c r="N26" s="5">
        <v>930637.75354626088</v>
      </c>
      <c r="O26" s="5">
        <v>957517.17177842383</v>
      </c>
      <c r="P26" s="5">
        <v>961425.91258519818</v>
      </c>
      <c r="Q26" s="5">
        <v>760530.50793022197</v>
      </c>
      <c r="R26" s="5">
        <v>649094.70149582217</v>
      </c>
      <c r="S26" s="5">
        <v>465809.07358693972</v>
      </c>
      <c r="T26" s="5">
        <v>478559.88618893817</v>
      </c>
      <c r="U26" s="5">
        <v>487211.91711931454</v>
      </c>
      <c r="V26" s="5">
        <v>471868.18019502889</v>
      </c>
      <c r="W26" s="5">
        <v>463285.35286916659</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79796.972266611177</v>
      </c>
      <c r="D28" s="5">
        <v>80105.809368862479</v>
      </c>
      <c r="E28" s="5">
        <v>90807.804028825602</v>
      </c>
      <c r="F28" s="5">
        <v>88127.579677649046</v>
      </c>
      <c r="G28" s="5">
        <v>88532.923105628812</v>
      </c>
      <c r="H28" s="5">
        <v>88928.015913254945</v>
      </c>
      <c r="I28" s="5">
        <v>89336.302428335839</v>
      </c>
      <c r="J28" s="5">
        <v>85194.548612531333</v>
      </c>
      <c r="K28" s="5">
        <v>85307.853932930593</v>
      </c>
      <c r="L28" s="5">
        <v>85475.247992737379</v>
      </c>
      <c r="M28" s="5">
        <v>85859.543244819244</v>
      </c>
      <c r="N28" s="5">
        <v>116368.5432922472</v>
      </c>
      <c r="O28" s="5">
        <v>103724.77325559231</v>
      </c>
      <c r="P28" s="5">
        <v>90886.056422139649</v>
      </c>
      <c r="Q28" s="5">
        <v>164244.87244092391</v>
      </c>
      <c r="R28" s="5">
        <v>120374.25287555103</v>
      </c>
      <c r="S28" s="5">
        <v>286123.27117967955</v>
      </c>
      <c r="T28" s="5">
        <v>167348.84496531644</v>
      </c>
      <c r="U28" s="5">
        <v>175484.17039867735</v>
      </c>
      <c r="V28" s="5">
        <v>245608.00523005289</v>
      </c>
      <c r="W28" s="5">
        <v>138173.64683798046</v>
      </c>
    </row>
    <row r="29" spans="1:23">
      <c r="A29" s="6" t="s">
        <v>144</v>
      </c>
      <c r="B29" s="6" t="s">
        <v>115</v>
      </c>
      <c r="C29" s="5">
        <v>284.86844396048366</v>
      </c>
      <c r="D29" s="5">
        <v>66.997449200894621</v>
      </c>
      <c r="E29" s="5">
        <v>376.63361654302861</v>
      </c>
      <c r="F29" s="5">
        <v>1703.4777420141443</v>
      </c>
      <c r="G29" s="5">
        <v>251.25720183659851</v>
      </c>
      <c r="H29" s="5">
        <v>59.609124322294804</v>
      </c>
      <c r="I29" s="5">
        <v>15.098577557934581</v>
      </c>
      <c r="J29" s="5">
        <v>2081.9346318574962</v>
      </c>
      <c r="K29" s="5">
        <v>932.94194864263784</v>
      </c>
      <c r="L29" s="5">
        <v>1619.7738527566219</v>
      </c>
      <c r="M29" s="5">
        <v>219.09703185484489</v>
      </c>
      <c r="N29" s="5">
        <v>2914.7334999000927</v>
      </c>
      <c r="O29" s="5">
        <v>1458.5819269457163</v>
      </c>
      <c r="P29" s="5">
        <v>3012.5084451528087</v>
      </c>
      <c r="Q29" s="5">
        <v>3248.2281439833978</v>
      </c>
      <c r="R29" s="5">
        <v>4864.2030054530442</v>
      </c>
      <c r="S29" s="5">
        <v>23404.82376612521</v>
      </c>
      <c r="T29" s="5">
        <v>17447.500527748834</v>
      </c>
      <c r="U29" s="5">
        <v>5189.5995157870393</v>
      </c>
      <c r="V29" s="5">
        <v>20691.004288623357</v>
      </c>
      <c r="W29" s="5">
        <v>2519.005656860737</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1059861.2202191695</v>
      </c>
      <c r="D34" s="17">
        <v>1017814.7259665477</v>
      </c>
      <c r="E34" s="17">
        <v>1111794.9617688206</v>
      </c>
      <c r="F34" s="17">
        <v>1103326.5464234056</v>
      </c>
      <c r="G34" s="17">
        <v>1065065.4202536598</v>
      </c>
      <c r="H34" s="17">
        <v>1026227.371750335</v>
      </c>
      <c r="I34" s="17">
        <v>1013180.6193056209</v>
      </c>
      <c r="J34" s="17">
        <v>908699.18496661668</v>
      </c>
      <c r="K34" s="17">
        <v>900544.64492325345</v>
      </c>
      <c r="L34" s="17">
        <v>929850.19910298008</v>
      </c>
      <c r="M34" s="17">
        <v>919853.37146400963</v>
      </c>
      <c r="N34" s="17">
        <v>1049921.0303384082</v>
      </c>
      <c r="O34" s="17">
        <v>1062700.526960962</v>
      </c>
      <c r="P34" s="17">
        <v>1055324.4774524907</v>
      </c>
      <c r="Q34" s="17">
        <v>928023.60851512931</v>
      </c>
      <c r="R34" s="17">
        <v>774333.15737682616</v>
      </c>
      <c r="S34" s="17">
        <v>775337.16853274452</v>
      </c>
      <c r="T34" s="17">
        <v>663356.23168200348</v>
      </c>
      <c r="U34" s="17">
        <v>667885.68703377899</v>
      </c>
      <c r="V34" s="17">
        <v>738167.1897137051</v>
      </c>
      <c r="W34" s="17">
        <v>603978.00536400778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260896.41528198653</v>
      </c>
      <c r="D38" s="5">
        <v>274837.57338719006</v>
      </c>
      <c r="E38" s="5">
        <v>273949.92103049014</v>
      </c>
      <c r="F38" s="5">
        <v>279349.98711140128</v>
      </c>
      <c r="G38" s="5">
        <v>277900.61799513345</v>
      </c>
      <c r="H38" s="5">
        <v>269042.02456175233</v>
      </c>
      <c r="I38" s="5">
        <v>273737.34211968735</v>
      </c>
      <c r="J38" s="5">
        <v>263634.94950560865</v>
      </c>
      <c r="K38" s="5">
        <v>244914.15436547867</v>
      </c>
      <c r="L38" s="5">
        <v>226849.35417209452</v>
      </c>
      <c r="M38" s="5">
        <v>196651.95360438203</v>
      </c>
      <c r="N38" s="5">
        <v>174769.04124288124</v>
      </c>
      <c r="O38" s="5">
        <v>177127.12622066151</v>
      </c>
      <c r="P38" s="5">
        <v>174438.94694708681</v>
      </c>
      <c r="Q38" s="5">
        <v>182052.5565606507</v>
      </c>
      <c r="R38" s="5">
        <v>179238.84881004869</v>
      </c>
      <c r="S38" s="5">
        <v>174701.04326055909</v>
      </c>
      <c r="T38" s="5">
        <v>178533.83246169449</v>
      </c>
      <c r="U38" s="5">
        <v>181275.53640002882</v>
      </c>
      <c r="V38" s="5">
        <v>177390.98222976032</v>
      </c>
      <c r="W38" s="5">
        <v>176251.69662276254</v>
      </c>
    </row>
    <row r="39" spans="1:23">
      <c r="A39" s="6" t="s">
        <v>145</v>
      </c>
      <c r="B39" s="6" t="s">
        <v>114</v>
      </c>
      <c r="C39" s="5">
        <v>3033.038036914259</v>
      </c>
      <c r="D39" s="5">
        <v>1493.2419209770242</v>
      </c>
      <c r="E39" s="5">
        <v>1430.1337760444408</v>
      </c>
      <c r="F39" s="5">
        <v>770.17531787308053</v>
      </c>
      <c r="G39" s="5">
        <v>1068.5203222165915</v>
      </c>
      <c r="H39" s="5">
        <v>478.04898534384114</v>
      </c>
      <c r="I39" s="5">
        <v>515.94445326195898</v>
      </c>
      <c r="J39" s="5">
        <v>867.75108479942628</v>
      </c>
      <c r="K39" s="5">
        <v>1304.5250456987787</v>
      </c>
      <c r="L39" s="5">
        <v>1504.4537596507603</v>
      </c>
      <c r="M39" s="5">
        <v>2424.6142881923829</v>
      </c>
      <c r="N39" s="5">
        <v>6680.5993073889986</v>
      </c>
      <c r="O39" s="5">
        <v>6812.785409756807</v>
      </c>
      <c r="P39" s="5">
        <v>8802.8370245197002</v>
      </c>
      <c r="Q39" s="5">
        <v>10869.728773795092</v>
      </c>
      <c r="R39" s="5">
        <v>5498.2746547726147</v>
      </c>
      <c r="S39" s="5">
        <v>53290.852387582483</v>
      </c>
      <c r="T39" s="5">
        <v>14041.239500095813</v>
      </c>
      <c r="U39" s="5">
        <v>0</v>
      </c>
      <c r="V39" s="5">
        <v>0</v>
      </c>
      <c r="W39" s="5">
        <v>0</v>
      </c>
    </row>
    <row r="40" spans="1:23">
      <c r="A40" s="6" t="s">
        <v>145</v>
      </c>
      <c r="B40" s="6" t="s">
        <v>115</v>
      </c>
      <c r="C40" s="5">
        <v>3254.5902893640086</v>
      </c>
      <c r="D40" s="5">
        <v>1727.7093836748261</v>
      </c>
      <c r="E40" s="5">
        <v>1151.3428698191597</v>
      </c>
      <c r="F40" s="5">
        <v>872.44060319271784</v>
      </c>
      <c r="G40" s="5">
        <v>1981.208928106337</v>
      </c>
      <c r="H40" s="5">
        <v>472.25486909574607</v>
      </c>
      <c r="I40" s="5">
        <v>487.41423269193092</v>
      </c>
      <c r="J40" s="5">
        <v>939.41588964914013</v>
      </c>
      <c r="K40" s="5">
        <v>1721.2656544076544</v>
      </c>
      <c r="L40" s="5">
        <v>1241.6004862269608</v>
      </c>
      <c r="M40" s="5">
        <v>4375.9215519781837</v>
      </c>
      <c r="N40" s="5">
        <v>6473.1204655091778</v>
      </c>
      <c r="O40" s="5">
        <v>2603.6741716490142</v>
      </c>
      <c r="P40" s="5">
        <v>3913.4650180158592</v>
      </c>
      <c r="Q40" s="5">
        <v>13628.03243165682</v>
      </c>
      <c r="R40" s="5">
        <v>5680.0195756779085</v>
      </c>
      <c r="S40" s="5">
        <v>51313.340188877308</v>
      </c>
      <c r="T40" s="5">
        <v>17179.282595529294</v>
      </c>
      <c r="U40" s="5">
        <v>12268.482114310607</v>
      </c>
      <c r="V40" s="5">
        <v>31325.50692746296</v>
      </c>
      <c r="W40" s="5">
        <v>7378.8944757091695</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267184.04360826476</v>
      </c>
      <c r="D45" s="17">
        <v>278058.52469184191</v>
      </c>
      <c r="E45" s="17">
        <v>276531.39767635369</v>
      </c>
      <c r="F45" s="17">
        <v>280992.60303246707</v>
      </c>
      <c r="G45" s="17">
        <v>280950.34724545642</v>
      </c>
      <c r="H45" s="17">
        <v>269992.32841619191</v>
      </c>
      <c r="I45" s="17">
        <v>274740.70080564125</v>
      </c>
      <c r="J45" s="17">
        <v>265442.11648005719</v>
      </c>
      <c r="K45" s="17">
        <v>247939.94506558508</v>
      </c>
      <c r="L45" s="17">
        <v>229595.40841797224</v>
      </c>
      <c r="M45" s="17">
        <v>203452.4894445526</v>
      </c>
      <c r="N45" s="17">
        <v>187922.76101577943</v>
      </c>
      <c r="O45" s="17">
        <v>186543.58580206733</v>
      </c>
      <c r="P45" s="17">
        <v>187155.24898962237</v>
      </c>
      <c r="Q45" s="17">
        <v>206550.31776610261</v>
      </c>
      <c r="R45" s="17">
        <v>190417.14304049921</v>
      </c>
      <c r="S45" s="17">
        <v>279305.23583701887</v>
      </c>
      <c r="T45" s="17">
        <v>209754.3545573196</v>
      </c>
      <c r="U45" s="17">
        <v>193544.01851433943</v>
      </c>
      <c r="V45" s="17">
        <v>208716.48915722329</v>
      </c>
      <c r="W45" s="17">
        <v>183630.59109847172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152746.28665801548</v>
      </c>
      <c r="D50" s="5">
        <v>162280.93082493538</v>
      </c>
      <c r="E50" s="5">
        <v>137194.59136602009</v>
      </c>
      <c r="F50" s="5">
        <v>41073.560360371055</v>
      </c>
      <c r="G50" s="5">
        <v>43415.605620487331</v>
      </c>
      <c r="H50" s="5">
        <v>45698.423531404507</v>
      </c>
      <c r="I50" s="5">
        <v>46774.949695242554</v>
      </c>
      <c r="J50" s="5">
        <v>48399.874648529876</v>
      </c>
      <c r="K50" s="5">
        <v>49722.307877453859</v>
      </c>
      <c r="L50" s="5">
        <v>51676.033141568107</v>
      </c>
      <c r="M50" s="5">
        <v>53569.682925062611</v>
      </c>
      <c r="N50" s="5">
        <v>119486.44695044986</v>
      </c>
      <c r="O50" s="5">
        <v>108682.79684892842</v>
      </c>
      <c r="P50" s="5">
        <v>62257.836578382216</v>
      </c>
      <c r="Q50" s="5">
        <v>113297.48416206721</v>
      </c>
      <c r="R50" s="5">
        <v>44403.226647626783</v>
      </c>
      <c r="S50" s="5">
        <v>0</v>
      </c>
      <c r="T50" s="5">
        <v>0</v>
      </c>
      <c r="U50" s="5">
        <v>0</v>
      </c>
      <c r="V50" s="5">
        <v>0</v>
      </c>
      <c r="W50" s="5">
        <v>0</v>
      </c>
    </row>
    <row r="51" spans="1:23">
      <c r="A51" s="6" t="s">
        <v>146</v>
      </c>
      <c r="B51" s="6" t="s">
        <v>115</v>
      </c>
      <c r="C51" s="5">
        <v>5498.2032117730851</v>
      </c>
      <c r="D51" s="5">
        <v>6512.3333435713548</v>
      </c>
      <c r="E51" s="5">
        <v>10462.871351231954</v>
      </c>
      <c r="F51" s="5">
        <v>700.94372242088923</v>
      </c>
      <c r="G51" s="5">
        <v>1114.6700627485118</v>
      </c>
      <c r="H51" s="5">
        <v>457.1694825358523</v>
      </c>
      <c r="I51" s="5">
        <v>471.76604451352125</v>
      </c>
      <c r="J51" s="5">
        <v>649.08189390539815</v>
      </c>
      <c r="K51" s="5">
        <v>1034.2256481998347</v>
      </c>
      <c r="L51" s="5">
        <v>1030.0061299922279</v>
      </c>
      <c r="M51" s="5">
        <v>2366.4587987627565</v>
      </c>
      <c r="N51" s="5">
        <v>14019.21659781864</v>
      </c>
      <c r="O51" s="5">
        <v>9386.6081988237547</v>
      </c>
      <c r="P51" s="5">
        <v>9225.6890270790427</v>
      </c>
      <c r="Q51" s="5">
        <v>27777.571018498555</v>
      </c>
      <c r="R51" s="5">
        <v>7796.2621117210874</v>
      </c>
      <c r="S51" s="5">
        <v>73993.185596171374</v>
      </c>
      <c r="T51" s="5">
        <v>19606.084092822584</v>
      </c>
      <c r="U51" s="5">
        <v>19852.200206573772</v>
      </c>
      <c r="V51" s="5">
        <v>66390.987832460916</v>
      </c>
      <c r="W51" s="5">
        <v>14285.110208467684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158244.48986978858</v>
      </c>
      <c r="D56" s="17">
        <v>168793.26416850672</v>
      </c>
      <c r="E56" s="17">
        <v>147657.46271725206</v>
      </c>
      <c r="F56" s="17">
        <v>41774.504082791944</v>
      </c>
      <c r="G56" s="17">
        <v>44530.275683235843</v>
      </c>
      <c r="H56" s="17">
        <v>46155.593013940357</v>
      </c>
      <c r="I56" s="17">
        <v>47246.715739756073</v>
      </c>
      <c r="J56" s="17">
        <v>49048.956542435277</v>
      </c>
      <c r="K56" s="17">
        <v>50756.533525653693</v>
      </c>
      <c r="L56" s="17">
        <v>52706.039271560338</v>
      </c>
      <c r="M56" s="17">
        <v>55936.141723825363</v>
      </c>
      <c r="N56" s="17">
        <v>133505.66354826849</v>
      </c>
      <c r="O56" s="17">
        <v>118069.40504775218</v>
      </c>
      <c r="P56" s="17">
        <v>71483.525605461255</v>
      </c>
      <c r="Q56" s="17">
        <v>141075.05518056577</v>
      </c>
      <c r="R56" s="17">
        <v>52199.488759347871</v>
      </c>
      <c r="S56" s="17">
        <v>73993.185596171374</v>
      </c>
      <c r="T56" s="17">
        <v>19606.084092822584</v>
      </c>
      <c r="U56" s="17">
        <v>19852.200206573772</v>
      </c>
      <c r="V56" s="17">
        <v>66390.987832460916</v>
      </c>
      <c r="W56" s="17">
        <v>14285.110208467684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382.0343356538724</v>
      </c>
      <c r="T62" s="5">
        <v>352.28862626183474</v>
      </c>
      <c r="U62" s="5">
        <v>0</v>
      </c>
      <c r="V62" s="5">
        <v>65.20633756879775</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382.0343356538724</v>
      </c>
      <c r="T67" s="17">
        <v>352.28862626183474</v>
      </c>
      <c r="U67" s="17">
        <v>0</v>
      </c>
      <c r="V67" s="17">
        <v>65.20633756879775</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36031.84321456925</v>
      </c>
      <c r="G7" s="5">
        <v>36031.84321456925</v>
      </c>
      <c r="H7" s="5">
        <v>36031.84321456925</v>
      </c>
      <c r="I7" s="5">
        <v>36031.843214570064</v>
      </c>
      <c r="J7" s="5">
        <v>67457.768896388981</v>
      </c>
      <c r="K7" s="5">
        <v>210872.63603526721</v>
      </c>
      <c r="L7" s="5">
        <v>210872.63603526721</v>
      </c>
      <c r="M7" s="5">
        <v>210872.63603524948</v>
      </c>
      <c r="N7" s="5">
        <v>476510.33860632434</v>
      </c>
      <c r="O7" s="5">
        <v>476510.33860632434</v>
      </c>
      <c r="P7" s="5">
        <v>500060.49692281481</v>
      </c>
      <c r="Q7" s="5">
        <v>610099.85896325519</v>
      </c>
      <c r="R7" s="5">
        <v>735529.6813603401</v>
      </c>
      <c r="S7" s="5">
        <v>844899.24880489684</v>
      </c>
      <c r="T7" s="5">
        <v>905532.70490283647</v>
      </c>
      <c r="U7" s="5">
        <v>923635.80991998955</v>
      </c>
      <c r="V7" s="5">
        <v>923635.80991992378</v>
      </c>
      <c r="W7" s="5">
        <v>1003796.0235427609</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10138.753676538196</v>
      </c>
      <c r="H9" s="5">
        <v>10138.753676538196</v>
      </c>
      <c r="I9" s="5">
        <v>10138.753676538427</v>
      </c>
      <c r="J9" s="5">
        <v>10138.753676538196</v>
      </c>
      <c r="K9" s="5">
        <v>10138.753676538196</v>
      </c>
      <c r="L9" s="5">
        <v>25921.768209925107</v>
      </c>
      <c r="M9" s="5">
        <v>67651.245764538791</v>
      </c>
      <c r="N9" s="5">
        <v>133136.02482333238</v>
      </c>
      <c r="O9" s="5">
        <v>172415.16227776592</v>
      </c>
      <c r="P9" s="5">
        <v>278671.59735254594</v>
      </c>
      <c r="Q9" s="5">
        <v>546935.33198137325</v>
      </c>
      <c r="R9" s="5">
        <v>609906.38017653266</v>
      </c>
      <c r="S9" s="5">
        <v>757197.1951485835</v>
      </c>
      <c r="T9" s="5">
        <v>795734.95392165543</v>
      </c>
      <c r="U9" s="5">
        <v>895757.21619241568</v>
      </c>
      <c r="V9" s="5">
        <v>879974.20165897766</v>
      </c>
      <c r="W9" s="5">
        <v>856636.66070339526</v>
      </c>
      <c r="X9" s="19"/>
    </row>
    <row r="10" spans="1:24">
      <c r="A10" s="6" t="s">
        <v>76</v>
      </c>
      <c r="B10" s="6" t="s">
        <v>119</v>
      </c>
      <c r="C10" s="5">
        <v>0</v>
      </c>
      <c r="D10" s="5">
        <v>156032.43544170287</v>
      </c>
      <c r="E10" s="5">
        <v>156032.43544171433</v>
      </c>
      <c r="F10" s="5">
        <v>156032.43544170287</v>
      </c>
      <c r="G10" s="5">
        <v>236035.41344986836</v>
      </c>
      <c r="H10" s="5">
        <v>338444.05439781916</v>
      </c>
      <c r="I10" s="5">
        <v>421724.94115812297</v>
      </c>
      <c r="J10" s="5">
        <v>669125.23898948566</v>
      </c>
      <c r="K10" s="5">
        <v>767051.97432692477</v>
      </c>
      <c r="L10" s="5">
        <v>767051.97432692477</v>
      </c>
      <c r="M10" s="5">
        <v>767051.97432694479</v>
      </c>
      <c r="N10" s="5">
        <v>921351.13259624201</v>
      </c>
      <c r="O10" s="5">
        <v>921351.13259624201</v>
      </c>
      <c r="P10" s="5">
        <v>921351.13259624201</v>
      </c>
      <c r="Q10" s="5">
        <v>1653218.3189523031</v>
      </c>
      <c r="R10" s="5">
        <v>1678372.2359586156</v>
      </c>
      <c r="S10" s="5">
        <v>1792640.1033654003</v>
      </c>
      <c r="T10" s="5">
        <v>1792640.1033654003</v>
      </c>
      <c r="U10" s="5">
        <v>1792640.103365469</v>
      </c>
      <c r="V10" s="5">
        <v>1800424.0484359222</v>
      </c>
      <c r="W10" s="5">
        <v>1800424.0484359222</v>
      </c>
      <c r="X10" s="19"/>
    </row>
    <row r="11" spans="1:24">
      <c r="A11" s="6" t="s">
        <v>76</v>
      </c>
      <c r="B11" s="6" t="s">
        <v>120</v>
      </c>
      <c r="C11" s="5">
        <v>0</v>
      </c>
      <c r="D11" s="5">
        <v>72661.457934330407</v>
      </c>
      <c r="E11" s="5">
        <v>72661.457934338512</v>
      </c>
      <c r="F11" s="5">
        <v>81425.797729725309</v>
      </c>
      <c r="G11" s="5">
        <v>94371.378261071193</v>
      </c>
      <c r="H11" s="5">
        <v>146238.37969502117</v>
      </c>
      <c r="I11" s="5">
        <v>268221.94499724341</v>
      </c>
      <c r="J11" s="5">
        <v>272755.93100795377</v>
      </c>
      <c r="K11" s="5">
        <v>321167.76841951057</v>
      </c>
      <c r="L11" s="5">
        <v>349769.24966430751</v>
      </c>
      <c r="M11" s="5">
        <v>368071.47541966557</v>
      </c>
      <c r="N11" s="5">
        <v>414792.78106308123</v>
      </c>
      <c r="O11" s="5">
        <v>525551.38850975467</v>
      </c>
      <c r="P11" s="5">
        <v>525551.38850975467</v>
      </c>
      <c r="Q11" s="5">
        <v>525551.38850970764</v>
      </c>
      <c r="R11" s="5">
        <v>525551.38850975467</v>
      </c>
      <c r="S11" s="5">
        <v>525551.38850975467</v>
      </c>
      <c r="T11" s="5">
        <v>525551.38850975467</v>
      </c>
      <c r="U11" s="5">
        <v>525551.38850970764</v>
      </c>
      <c r="V11" s="5">
        <v>525551.38850975467</v>
      </c>
      <c r="W11" s="5">
        <v>525551.38850975467</v>
      </c>
      <c r="X11" s="19"/>
    </row>
    <row r="12" spans="1:24">
      <c r="A12" s="102" t="s">
        <v>137</v>
      </c>
      <c r="B12" s="102"/>
      <c r="C12" s="17">
        <v>0</v>
      </c>
      <c r="D12" s="17">
        <v>233471.19700252498</v>
      </c>
      <c r="E12" s="17">
        <v>233471.19700254494</v>
      </c>
      <c r="F12" s="17">
        <v>278267.38001248916</v>
      </c>
      <c r="G12" s="17">
        <v>376577.38860204699</v>
      </c>
      <c r="H12" s="17">
        <v>530853.0309839478</v>
      </c>
      <c r="I12" s="17">
        <v>736117.48304647487</v>
      </c>
      <c r="J12" s="17">
        <v>1019477.6925703667</v>
      </c>
      <c r="K12" s="17">
        <v>1309231.1324582407</v>
      </c>
      <c r="L12" s="17">
        <v>1353615.6282364246</v>
      </c>
      <c r="M12" s="17">
        <v>1413647.3315463988</v>
      </c>
      <c r="N12" s="17">
        <v>1945790.27708898</v>
      </c>
      <c r="O12" s="17">
        <v>2095828.0219900869</v>
      </c>
      <c r="P12" s="17">
        <v>2225634.6153813573</v>
      </c>
      <c r="Q12" s="17">
        <v>3335804.8984066388</v>
      </c>
      <c r="R12" s="17">
        <v>3549359.6860052426</v>
      </c>
      <c r="S12" s="17">
        <v>3920287.935828635</v>
      </c>
      <c r="T12" s="17">
        <v>4019459.1506996467</v>
      </c>
      <c r="U12" s="17">
        <v>4137584.5179875819</v>
      </c>
      <c r="V12" s="17">
        <v>4129585.448524578</v>
      </c>
      <c r="W12" s="17">
        <v>4186408.1211918327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31425.925681819721</v>
      </c>
      <c r="K18" s="5">
        <v>174840.79282069797</v>
      </c>
      <c r="L18" s="5">
        <v>174840.79282069797</v>
      </c>
      <c r="M18" s="5">
        <v>174840.7928206794</v>
      </c>
      <c r="N18" s="5">
        <v>440478.49539175502</v>
      </c>
      <c r="O18" s="5">
        <v>440478.49539175502</v>
      </c>
      <c r="P18" s="5">
        <v>464028.65370824549</v>
      </c>
      <c r="Q18" s="5">
        <v>574068.01574868511</v>
      </c>
      <c r="R18" s="5">
        <v>699497.83814577095</v>
      </c>
      <c r="S18" s="5">
        <v>699497.83814577095</v>
      </c>
      <c r="T18" s="5">
        <v>732598.26765231136</v>
      </c>
      <c r="U18" s="5">
        <v>750701.37266947608</v>
      </c>
      <c r="V18" s="5">
        <v>750701.37266939867</v>
      </c>
      <c r="W18" s="5">
        <v>830861.58629223576</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1392.7642476473407</v>
      </c>
      <c r="N20" s="5">
        <v>3560.8452755965768</v>
      </c>
      <c r="O20" s="5">
        <v>22441.851034725922</v>
      </c>
      <c r="P20" s="5">
        <v>42437.136471513419</v>
      </c>
      <c r="Q20" s="5">
        <v>42437.136471513368</v>
      </c>
      <c r="R20" s="5">
        <v>42437.136471513419</v>
      </c>
      <c r="S20" s="5">
        <v>42437.136471513419</v>
      </c>
      <c r="T20" s="5">
        <v>42437.136471513419</v>
      </c>
      <c r="U20" s="5">
        <v>42437.136471513368</v>
      </c>
      <c r="V20" s="5">
        <v>42437.136471513419</v>
      </c>
      <c r="W20" s="5">
        <v>41044.372223865204</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122668.52725793964</v>
      </c>
      <c r="O21" s="5">
        <v>122668.52725793964</v>
      </c>
      <c r="P21" s="5">
        <v>122668.52725793964</v>
      </c>
      <c r="Q21" s="5">
        <v>816198.21795504715</v>
      </c>
      <c r="R21" s="5">
        <v>816198.21795501735</v>
      </c>
      <c r="S21" s="5">
        <v>816198.21795501735</v>
      </c>
      <c r="T21" s="5">
        <v>816198.21795501735</v>
      </c>
      <c r="U21" s="5">
        <v>816198.21795504715</v>
      </c>
      <c r="V21" s="5">
        <v>816198.21795501735</v>
      </c>
      <c r="W21" s="5">
        <v>816198.21795501735</v>
      </c>
    </row>
    <row r="22" spans="1:23">
      <c r="A22" s="6" t="s">
        <v>127</v>
      </c>
      <c r="B22" s="6" t="s">
        <v>120</v>
      </c>
      <c r="C22" s="5">
        <v>0</v>
      </c>
      <c r="D22" s="5">
        <v>35435.799368067892</v>
      </c>
      <c r="E22" s="5">
        <v>35435.799368069027</v>
      </c>
      <c r="F22" s="5">
        <v>35435.799368067892</v>
      </c>
      <c r="G22" s="5">
        <v>35435.799368067892</v>
      </c>
      <c r="H22" s="5">
        <v>42264.371758776288</v>
      </c>
      <c r="I22" s="5">
        <v>57812.882537495047</v>
      </c>
      <c r="J22" s="5">
        <v>57812.882537505851</v>
      </c>
      <c r="K22" s="5">
        <v>57812.882537505851</v>
      </c>
      <c r="L22" s="5">
        <v>57812.882537505851</v>
      </c>
      <c r="M22" s="5">
        <v>57812.882537495047</v>
      </c>
      <c r="N22" s="5">
        <v>57812.882537505851</v>
      </c>
      <c r="O22" s="5">
        <v>57812.882537505851</v>
      </c>
      <c r="P22" s="5">
        <v>57812.882537505851</v>
      </c>
      <c r="Q22" s="5">
        <v>57812.882537495047</v>
      </c>
      <c r="R22" s="5">
        <v>57812.882537505851</v>
      </c>
      <c r="S22" s="5">
        <v>57812.882537505851</v>
      </c>
      <c r="T22" s="5">
        <v>57812.882537505851</v>
      </c>
      <c r="U22" s="5">
        <v>57812.882537495047</v>
      </c>
      <c r="V22" s="5">
        <v>57812.882537505851</v>
      </c>
      <c r="W22" s="5">
        <v>57812.882537505851</v>
      </c>
    </row>
    <row r="23" spans="1:23">
      <c r="A23" s="102" t="s">
        <v>137</v>
      </c>
      <c r="B23" s="102"/>
      <c r="C23" s="17">
        <v>0</v>
      </c>
      <c r="D23" s="17">
        <v>67895.380417667111</v>
      </c>
      <c r="E23" s="17">
        <v>67895.380417676977</v>
      </c>
      <c r="F23" s="17">
        <v>67895.380417667111</v>
      </c>
      <c r="G23" s="17">
        <v>67895.380417667111</v>
      </c>
      <c r="H23" s="17">
        <v>74723.952808375514</v>
      </c>
      <c r="I23" s="17">
        <v>90272.46358710299</v>
      </c>
      <c r="J23" s="17">
        <v>121698.3892689248</v>
      </c>
      <c r="K23" s="17">
        <v>265248.35356630967</v>
      </c>
      <c r="L23" s="17">
        <v>265248.35356630967</v>
      </c>
      <c r="M23" s="17">
        <v>266641.11781392596</v>
      </c>
      <c r="N23" s="17">
        <v>624520.75046279712</v>
      </c>
      <c r="O23" s="17">
        <v>643401.75622192642</v>
      </c>
      <c r="P23" s="17">
        <v>686947.19997520442</v>
      </c>
      <c r="Q23" s="17">
        <v>1490516.2527127408</v>
      </c>
      <c r="R23" s="17">
        <v>1615946.0751098075</v>
      </c>
      <c r="S23" s="17">
        <v>1615946.0751098075</v>
      </c>
      <c r="T23" s="17">
        <v>1649046.5046163478</v>
      </c>
      <c r="U23" s="17">
        <v>1667149.6096335317</v>
      </c>
      <c r="V23" s="17">
        <v>1667149.6096334353</v>
      </c>
      <c r="W23" s="17">
        <v>1745917.0590086242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47818.274388199497</v>
      </c>
      <c r="T29" s="5">
        <v>75351.3009795986</v>
      </c>
      <c r="U29" s="5">
        <v>75351.300979607768</v>
      </c>
      <c r="V29" s="5">
        <v>75351.3009795986</v>
      </c>
      <c r="W29" s="5">
        <v>75351.3009795986</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20398.131695304226</v>
      </c>
      <c r="P31" s="5">
        <v>78651.628696883403</v>
      </c>
      <c r="Q31" s="5">
        <v>221900.03599535371</v>
      </c>
      <c r="R31" s="5">
        <v>284871.08419051522</v>
      </c>
      <c r="S31" s="5">
        <v>398177.41099355789</v>
      </c>
      <c r="T31" s="5">
        <v>398177.41099355789</v>
      </c>
      <c r="U31" s="5">
        <v>398177.41099351388</v>
      </c>
      <c r="V31" s="5">
        <v>398177.41099355789</v>
      </c>
      <c r="W31" s="5">
        <v>400644.76184339274</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344499.48332692537</v>
      </c>
      <c r="K32" s="5">
        <v>377651.81068959669</v>
      </c>
      <c r="L32" s="5">
        <v>377651.81068959669</v>
      </c>
      <c r="M32" s="5">
        <v>377651.81068961584</v>
      </c>
      <c r="N32" s="5">
        <v>377651.81068959669</v>
      </c>
      <c r="O32" s="5">
        <v>377651.81068959669</v>
      </c>
      <c r="P32" s="5">
        <v>377651.81068959669</v>
      </c>
      <c r="Q32" s="5">
        <v>415989.30634978838</v>
      </c>
      <c r="R32" s="5">
        <v>441143.22335616028</v>
      </c>
      <c r="S32" s="5">
        <v>441143.22335616028</v>
      </c>
      <c r="T32" s="5">
        <v>441143.22335616028</v>
      </c>
      <c r="U32" s="5">
        <v>441143.22335619153</v>
      </c>
      <c r="V32" s="5">
        <v>441143.22335616028</v>
      </c>
      <c r="W32" s="5">
        <v>441143.22335616028</v>
      </c>
    </row>
    <row r="33" spans="1:23">
      <c r="A33" s="6" t="s">
        <v>144</v>
      </c>
      <c r="B33" s="6" t="s">
        <v>120</v>
      </c>
      <c r="C33" s="5">
        <v>0</v>
      </c>
      <c r="D33" s="5">
        <v>37225.658566262522</v>
      </c>
      <c r="E33" s="5">
        <v>37225.658566269485</v>
      </c>
      <c r="F33" s="5">
        <v>37225.658566262522</v>
      </c>
      <c r="G33" s="5">
        <v>37225.658566262522</v>
      </c>
      <c r="H33" s="5">
        <v>69655.994327233624</v>
      </c>
      <c r="I33" s="5">
        <v>163794.48225992301</v>
      </c>
      <c r="J33" s="5">
        <v>168328.46827061349</v>
      </c>
      <c r="K33" s="5">
        <v>216740.30568217026</v>
      </c>
      <c r="L33" s="5">
        <v>216740.30568217026</v>
      </c>
      <c r="M33" s="5">
        <v>216740.30568215536</v>
      </c>
      <c r="N33" s="5">
        <v>216740.30568217026</v>
      </c>
      <c r="O33" s="5">
        <v>216740.30568217026</v>
      </c>
      <c r="P33" s="5">
        <v>216740.30568217026</v>
      </c>
      <c r="Q33" s="5">
        <v>216740.30568215536</v>
      </c>
      <c r="R33" s="5">
        <v>216740.30568217026</v>
      </c>
      <c r="S33" s="5">
        <v>216740.30568217026</v>
      </c>
      <c r="T33" s="5">
        <v>216740.30568217026</v>
      </c>
      <c r="U33" s="5">
        <v>216740.30568215536</v>
      </c>
      <c r="V33" s="5">
        <v>216740.30568217026</v>
      </c>
      <c r="W33" s="5">
        <v>216740.30568217026</v>
      </c>
    </row>
    <row r="34" spans="1:23">
      <c r="A34" s="102" t="s">
        <v>137</v>
      </c>
      <c r="B34" s="102"/>
      <c r="C34" s="17">
        <v>0</v>
      </c>
      <c r="D34" s="17">
        <v>113584.47820995105</v>
      </c>
      <c r="E34" s="17">
        <v>113584.47820996032</v>
      </c>
      <c r="F34" s="17">
        <v>113584.47820995105</v>
      </c>
      <c r="G34" s="17">
        <v>162877.79358583817</v>
      </c>
      <c r="H34" s="17">
        <v>230267.74258263828</v>
      </c>
      <c r="I34" s="17">
        <v>330654.27638407418</v>
      </c>
      <c r="J34" s="17">
        <v>517605.25522403058</v>
      </c>
      <c r="K34" s="17">
        <v>599169.4199982587</v>
      </c>
      <c r="L34" s="17">
        <v>599169.4199982587</v>
      </c>
      <c r="M34" s="17">
        <v>599169.41999826324</v>
      </c>
      <c r="N34" s="17">
        <v>594392.1163717669</v>
      </c>
      <c r="O34" s="17">
        <v>614790.2480670712</v>
      </c>
      <c r="P34" s="17">
        <v>673043.74506865034</v>
      </c>
      <c r="Q34" s="17">
        <v>854629.64802729734</v>
      </c>
      <c r="R34" s="17">
        <v>942754.61322884564</v>
      </c>
      <c r="S34" s="17">
        <v>1103879.2144200879</v>
      </c>
      <c r="T34" s="17">
        <v>1131412.2410114871</v>
      </c>
      <c r="U34" s="17">
        <v>1131412.2410114685</v>
      </c>
      <c r="V34" s="17">
        <v>1131412.2410114871</v>
      </c>
      <c r="W34" s="17">
        <v>1133879.5918613218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5278.2529870130593</v>
      </c>
      <c r="H42" s="5">
        <v>5278.2529870130593</v>
      </c>
      <c r="I42" s="5">
        <v>5278.2529870129056</v>
      </c>
      <c r="J42" s="5">
        <v>5278.2529870130593</v>
      </c>
      <c r="K42" s="5">
        <v>5278.2529870130593</v>
      </c>
      <c r="L42" s="5">
        <v>5278.2529870130593</v>
      </c>
      <c r="M42" s="5">
        <v>21202.838736211423</v>
      </c>
      <c r="N42" s="5">
        <v>89296.840393545848</v>
      </c>
      <c r="O42" s="5">
        <v>89296.840393545848</v>
      </c>
      <c r="P42" s="5">
        <v>117304.49302995919</v>
      </c>
      <c r="Q42" s="5">
        <v>138672.42112330027</v>
      </c>
      <c r="R42" s="5">
        <v>138672.42112330807</v>
      </c>
      <c r="S42" s="5">
        <v>159048.15767697568</v>
      </c>
      <c r="T42" s="5">
        <v>197585.9164500476</v>
      </c>
      <c r="U42" s="5">
        <v>297608.17872082465</v>
      </c>
      <c r="V42" s="5">
        <v>297608.1787207587</v>
      </c>
      <c r="W42" s="5">
        <v>297608.1787207587</v>
      </c>
    </row>
    <row r="43" spans="1:23">
      <c r="A43" s="6" t="s">
        <v>145</v>
      </c>
      <c r="B43" s="6" t="s">
        <v>119</v>
      </c>
      <c r="C43" s="5">
        <v>0</v>
      </c>
      <c r="D43" s="5">
        <v>51991.338374906838</v>
      </c>
      <c r="E43" s="5">
        <v>51991.338374907667</v>
      </c>
      <c r="F43" s="5">
        <v>51991.338374906838</v>
      </c>
      <c r="G43" s="5">
        <v>82701.001007185172</v>
      </c>
      <c r="H43" s="5">
        <v>150150.02871930695</v>
      </c>
      <c r="I43" s="5">
        <v>217554.99900151297</v>
      </c>
      <c r="J43" s="5">
        <v>282538.30400361598</v>
      </c>
      <c r="K43" s="5">
        <v>347177.61481987714</v>
      </c>
      <c r="L43" s="5">
        <v>347177.61481987714</v>
      </c>
      <c r="M43" s="5">
        <v>347177.61481988186</v>
      </c>
      <c r="N43" s="5">
        <v>347177.61481987714</v>
      </c>
      <c r="O43" s="5">
        <v>347177.61481987714</v>
      </c>
      <c r="P43" s="5">
        <v>347177.61481987714</v>
      </c>
      <c r="Q43" s="5">
        <v>347177.61481988186</v>
      </c>
      <c r="R43" s="5">
        <v>347177.61481987714</v>
      </c>
      <c r="S43" s="5">
        <v>461445.48222666187</v>
      </c>
      <c r="T43" s="5">
        <v>461445.48222666187</v>
      </c>
      <c r="U43" s="5">
        <v>461445.48222664435</v>
      </c>
      <c r="V43" s="5">
        <v>461445.48222666187</v>
      </c>
      <c r="W43" s="5">
        <v>461445.48222666187</v>
      </c>
    </row>
    <row r="44" spans="1:23">
      <c r="A44" s="6" t="s">
        <v>145</v>
      </c>
      <c r="B44" s="6" t="s">
        <v>120</v>
      </c>
      <c r="C44" s="5">
        <v>0</v>
      </c>
      <c r="D44" s="5">
        <v>0</v>
      </c>
      <c r="E44" s="5">
        <v>0</v>
      </c>
      <c r="F44" s="5">
        <v>8764.3397953949097</v>
      </c>
      <c r="G44" s="5">
        <v>21709.920326740783</v>
      </c>
      <c r="H44" s="5">
        <v>34318.013609011257</v>
      </c>
      <c r="I44" s="5">
        <v>46614.58019982533</v>
      </c>
      <c r="J44" s="5">
        <v>46614.580199834476</v>
      </c>
      <c r="K44" s="5">
        <v>46614.580199834476</v>
      </c>
      <c r="L44" s="5">
        <v>46614.580199834476</v>
      </c>
      <c r="M44" s="5">
        <v>46614.58019982533</v>
      </c>
      <c r="N44" s="5">
        <v>46614.580199834476</v>
      </c>
      <c r="O44" s="5">
        <v>157373.18764650793</v>
      </c>
      <c r="P44" s="5">
        <v>157373.18764650793</v>
      </c>
      <c r="Q44" s="5">
        <v>157373.1876464808</v>
      </c>
      <c r="R44" s="5">
        <v>157373.18764650793</v>
      </c>
      <c r="S44" s="5">
        <v>157373.18764650793</v>
      </c>
      <c r="T44" s="5">
        <v>157373.18764650793</v>
      </c>
      <c r="U44" s="5">
        <v>157373.1876464808</v>
      </c>
      <c r="V44" s="5">
        <v>157373.18764650793</v>
      </c>
      <c r="W44" s="5">
        <v>157373.18764650793</v>
      </c>
    </row>
    <row r="45" spans="1:23">
      <c r="A45" s="102" t="s">
        <v>137</v>
      </c>
      <c r="B45" s="102"/>
      <c r="C45" s="17">
        <v>0</v>
      </c>
      <c r="D45" s="17">
        <v>51991.338374906838</v>
      </c>
      <c r="E45" s="17">
        <v>51991.338374907667</v>
      </c>
      <c r="F45" s="17">
        <v>60755.678170301748</v>
      </c>
      <c r="G45" s="17">
        <v>109689.17432093901</v>
      </c>
      <c r="H45" s="17">
        <v>189746.29531533126</v>
      </c>
      <c r="I45" s="17">
        <v>269447.8321883512</v>
      </c>
      <c r="J45" s="17">
        <v>334431.13719046355</v>
      </c>
      <c r="K45" s="17">
        <v>399070.44800672471</v>
      </c>
      <c r="L45" s="17">
        <v>399070.44800672471</v>
      </c>
      <c r="M45" s="17">
        <v>414995.03375591862</v>
      </c>
      <c r="N45" s="17">
        <v>483089.03541325749</v>
      </c>
      <c r="O45" s="17">
        <v>593847.64285993087</v>
      </c>
      <c r="P45" s="17">
        <v>621855.29549634433</v>
      </c>
      <c r="Q45" s="17">
        <v>643223.22358966293</v>
      </c>
      <c r="R45" s="17">
        <v>643223.2235896932</v>
      </c>
      <c r="S45" s="17">
        <v>777866.82755014556</v>
      </c>
      <c r="T45" s="17">
        <v>816404.58632321749</v>
      </c>
      <c r="U45" s="17">
        <v>916426.84859394981</v>
      </c>
      <c r="V45" s="17">
        <v>916426.84859392862</v>
      </c>
      <c r="W45" s="17">
        <v>916426.84859392862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36031.84321456925</v>
      </c>
      <c r="G51" s="5">
        <v>36031.84321456925</v>
      </c>
      <c r="H51" s="5">
        <v>36031.84321456925</v>
      </c>
      <c r="I51" s="5">
        <v>36031.843214570064</v>
      </c>
      <c r="J51" s="5">
        <v>36031.84321456925</v>
      </c>
      <c r="K51" s="5">
        <v>36031.84321456925</v>
      </c>
      <c r="L51" s="5">
        <v>36031.84321456925</v>
      </c>
      <c r="M51" s="5">
        <v>36031.843214570064</v>
      </c>
      <c r="N51" s="5">
        <v>36031.84321456925</v>
      </c>
      <c r="O51" s="5">
        <v>36031.84321456925</v>
      </c>
      <c r="P51" s="5">
        <v>36031.84321456925</v>
      </c>
      <c r="Q51" s="5">
        <v>36031.843214570064</v>
      </c>
      <c r="R51" s="5">
        <v>36031.84321456925</v>
      </c>
      <c r="S51" s="5">
        <v>97583.136270926494</v>
      </c>
      <c r="T51" s="5">
        <v>97583.136270926494</v>
      </c>
      <c r="U51" s="5">
        <v>97583.136270905816</v>
      </c>
      <c r="V51" s="5">
        <v>97583.136270926494</v>
      </c>
      <c r="W51" s="5">
        <v>97583.136270926494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83.197063033417336</v>
      </c>
      <c r="H53" s="5">
        <v>83.197063033417336</v>
      </c>
      <c r="I53" s="5">
        <v>83.197063033425479</v>
      </c>
      <c r="J53" s="5">
        <v>83.197063033417336</v>
      </c>
      <c r="K53" s="5">
        <v>83.197063033417336</v>
      </c>
      <c r="L53" s="5">
        <v>15866.211596420329</v>
      </c>
      <c r="M53" s="5">
        <v>40278.339154187925</v>
      </c>
      <c r="N53" s="5">
        <v>40278.339154189947</v>
      </c>
      <c r="O53" s="5">
        <v>40278.339154189947</v>
      </c>
      <c r="P53" s="5">
        <v>40278.339154189947</v>
      </c>
      <c r="Q53" s="5">
        <v>143925.73839120584</v>
      </c>
      <c r="R53" s="5">
        <v>143925.73839119595</v>
      </c>
      <c r="S53" s="5">
        <v>157534.49000653659</v>
      </c>
      <c r="T53" s="5">
        <v>157534.49000653659</v>
      </c>
      <c r="U53" s="5">
        <v>157534.49000656386</v>
      </c>
      <c r="V53" s="5">
        <v>141751.47547314773</v>
      </c>
      <c r="W53" s="5">
        <v>117339.34791537863</v>
      </c>
    </row>
    <row r="54" spans="1:23">
      <c r="A54" s="6" t="s">
        <v>146</v>
      </c>
      <c r="B54" s="6" t="s">
        <v>119</v>
      </c>
      <c r="C54" s="5">
        <v>0</v>
      </c>
      <c r="D54" s="5">
        <v>0</v>
      </c>
      <c r="E54" s="5">
        <v>0</v>
      </c>
      <c r="F54" s="5">
        <v>0</v>
      </c>
      <c r="G54" s="5">
        <v>0</v>
      </c>
      <c r="H54" s="5">
        <v>0</v>
      </c>
      <c r="I54" s="5">
        <v>0</v>
      </c>
      <c r="J54" s="5">
        <v>0</v>
      </c>
      <c r="K54" s="5">
        <v>0</v>
      </c>
      <c r="L54" s="5">
        <v>0</v>
      </c>
      <c r="M54" s="5">
        <v>0</v>
      </c>
      <c r="N54" s="5">
        <v>13848.504460022339</v>
      </c>
      <c r="O54" s="5">
        <v>13848.504460022339</v>
      </c>
      <c r="P54" s="5">
        <v>13848.504460022339</v>
      </c>
      <c r="Q54" s="5">
        <v>13848.504458757085</v>
      </c>
      <c r="R54" s="5">
        <v>13848.504458754591</v>
      </c>
      <c r="S54" s="5">
        <v>13848.504458754591</v>
      </c>
      <c r="T54" s="5">
        <v>13848.504458754591</v>
      </c>
      <c r="U54" s="5">
        <v>13848.504458757085</v>
      </c>
      <c r="V54" s="5">
        <v>13848.504458754591</v>
      </c>
      <c r="W54" s="5">
        <v>13848.504458754591</v>
      </c>
    </row>
    <row r="55" spans="1:23">
      <c r="A55" s="6" t="s">
        <v>146</v>
      </c>
      <c r="B55" s="6" t="s">
        <v>120</v>
      </c>
      <c r="C55" s="5">
        <v>0</v>
      </c>
      <c r="D55" s="5">
        <v>0</v>
      </c>
      <c r="E55" s="5">
        <v>0</v>
      </c>
      <c r="F55" s="5">
        <v>0</v>
      </c>
      <c r="G55" s="5">
        <v>0</v>
      </c>
      <c r="H55" s="5">
        <v>0</v>
      </c>
      <c r="I55" s="5">
        <v>0</v>
      </c>
      <c r="J55" s="5">
        <v>0</v>
      </c>
      <c r="K55" s="5">
        <v>0</v>
      </c>
      <c r="L55" s="5">
        <v>28601.481244796971</v>
      </c>
      <c r="M55" s="5">
        <v>46903.707000189796</v>
      </c>
      <c r="N55" s="5">
        <v>82981.381646513881</v>
      </c>
      <c r="O55" s="5">
        <v>82981.381646513881</v>
      </c>
      <c r="P55" s="5">
        <v>82981.381646513881</v>
      </c>
      <c r="Q55" s="5">
        <v>82981.381646519512</v>
      </c>
      <c r="R55" s="5">
        <v>82981.381646513881</v>
      </c>
      <c r="S55" s="5">
        <v>82981.381646513881</v>
      </c>
      <c r="T55" s="5">
        <v>82981.381646513881</v>
      </c>
      <c r="U55" s="5">
        <v>82981.381646519512</v>
      </c>
      <c r="V55" s="5">
        <v>82981.381646513881</v>
      </c>
      <c r="W55" s="5">
        <v>82981.381646513881</v>
      </c>
    </row>
    <row r="56" spans="1:23">
      <c r="A56" s="102" t="s">
        <v>137</v>
      </c>
      <c r="B56" s="102"/>
      <c r="C56" s="17">
        <v>0</v>
      </c>
      <c r="D56" s="17">
        <v>0</v>
      </c>
      <c r="E56" s="17">
        <v>0</v>
      </c>
      <c r="F56" s="17">
        <v>36031.84321456925</v>
      </c>
      <c r="G56" s="17">
        <v>36115.040277602668</v>
      </c>
      <c r="H56" s="17">
        <v>36115.040277602668</v>
      </c>
      <c r="I56" s="17">
        <v>36115.04027760349</v>
      </c>
      <c r="J56" s="17">
        <v>36115.040277602668</v>
      </c>
      <c r="K56" s="17">
        <v>36115.040277602668</v>
      </c>
      <c r="L56" s="17">
        <v>80499.53605578655</v>
      </c>
      <c r="M56" s="17">
        <v>123213.88936894778</v>
      </c>
      <c r="N56" s="17">
        <v>173140.06847529541</v>
      </c>
      <c r="O56" s="17">
        <v>173140.06847529541</v>
      </c>
      <c r="P56" s="17">
        <v>173140.06847529541</v>
      </c>
      <c r="Q56" s="17">
        <v>276787.46771105251</v>
      </c>
      <c r="R56" s="17">
        <v>276787.46771103365</v>
      </c>
      <c r="S56" s="17">
        <v>351947.5123827316</v>
      </c>
      <c r="T56" s="17">
        <v>351947.5123827316</v>
      </c>
      <c r="U56" s="17">
        <v>351947.51238274627</v>
      </c>
      <c r="V56" s="17">
        <v>336164.49784934265</v>
      </c>
      <c r="W56" s="17">
        <v>311752.37029157358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9627.8706093428955</v>
      </c>
      <c r="J65" s="5">
        <v>9627.8706093450328</v>
      </c>
      <c r="K65" s="5">
        <v>9627.8706093450328</v>
      </c>
      <c r="L65" s="5">
        <v>9627.8706093450328</v>
      </c>
      <c r="M65" s="5">
        <v>9627.8706093428955</v>
      </c>
      <c r="N65" s="5">
        <v>60004.675368806129</v>
      </c>
      <c r="O65" s="5">
        <v>60004.675368806129</v>
      </c>
      <c r="P65" s="5">
        <v>60004.675368806129</v>
      </c>
      <c r="Q65" s="5">
        <v>60004.675368828692</v>
      </c>
      <c r="R65" s="5">
        <v>60004.675368806129</v>
      </c>
      <c r="S65" s="5">
        <v>60004.675368806129</v>
      </c>
      <c r="T65" s="5">
        <v>60004.675368806129</v>
      </c>
      <c r="U65" s="5">
        <v>60004.675368828692</v>
      </c>
      <c r="V65" s="5">
        <v>67788.620439327802</v>
      </c>
      <c r="W65" s="5">
        <v>67788.620439327802</v>
      </c>
    </row>
    <row r="66" spans="1:23">
      <c r="A66" s="6" t="s">
        <v>147</v>
      </c>
      <c r="B66" s="6" t="s">
        <v>120</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102" t="s">
        <v>137</v>
      </c>
      <c r="B67" s="102"/>
      <c r="C67" s="17">
        <v>0</v>
      </c>
      <c r="D67" s="17">
        <v>0</v>
      </c>
      <c r="E67" s="17">
        <v>0</v>
      </c>
      <c r="F67" s="17">
        <v>0</v>
      </c>
      <c r="G67" s="17">
        <v>0</v>
      </c>
      <c r="H67" s="17">
        <v>0</v>
      </c>
      <c r="I67" s="17">
        <v>9627.8706093428955</v>
      </c>
      <c r="J67" s="17">
        <v>9627.8706093450328</v>
      </c>
      <c r="K67" s="17">
        <v>9627.8706093450328</v>
      </c>
      <c r="L67" s="17">
        <v>9627.8706093450328</v>
      </c>
      <c r="M67" s="17">
        <v>9627.8706093428955</v>
      </c>
      <c r="N67" s="17">
        <v>70648.306365862896</v>
      </c>
      <c r="O67" s="17">
        <v>70648.306365862896</v>
      </c>
      <c r="P67" s="17">
        <v>70648.306365862896</v>
      </c>
      <c r="Q67" s="17">
        <v>70648.306365885539</v>
      </c>
      <c r="R67" s="17">
        <v>70648.306365862896</v>
      </c>
      <c r="S67" s="17">
        <v>70648.306365862896</v>
      </c>
      <c r="T67" s="17">
        <v>70648.306365862896</v>
      </c>
      <c r="U67" s="17">
        <v>70648.306365885539</v>
      </c>
      <c r="V67" s="17">
        <v>78432.251436384569</v>
      </c>
      <c r="W67" s="17">
        <v>78432.251436384569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19224.071450311047</v>
      </c>
      <c r="N9" s="5">
        <v>36754.283843447083</v>
      </c>
      <c r="O9" s="5">
        <v>158369.12350464897</v>
      </c>
      <c r="P9" s="5">
        <v>224801.429181719</v>
      </c>
      <c r="Q9" s="5">
        <v>523715.42020113958</v>
      </c>
      <c r="R9" s="5">
        <v>614015.6485315559</v>
      </c>
      <c r="S9" s="5">
        <v>659900.1143144581</v>
      </c>
      <c r="T9" s="5">
        <v>805925.31121294911</v>
      </c>
      <c r="U9" s="5">
        <v>805925.31121289521</v>
      </c>
      <c r="V9" s="5">
        <v>923787.61915401346</v>
      </c>
      <c r="W9" s="5">
        <v>1035846.514988723</v>
      </c>
      <c r="X9" s="19"/>
    </row>
    <row r="10" spans="1:24">
      <c r="A10" s="6" t="s">
        <v>76</v>
      </c>
      <c r="B10" s="6" t="s">
        <v>119</v>
      </c>
      <c r="C10" s="5">
        <v>0</v>
      </c>
      <c r="D10" s="5">
        <v>156032.43544170287</v>
      </c>
      <c r="E10" s="5">
        <v>156032.43544171433</v>
      </c>
      <c r="F10" s="5">
        <v>156032.43544170287</v>
      </c>
      <c r="G10" s="5">
        <v>236738.59787709071</v>
      </c>
      <c r="H10" s="5">
        <v>338789.75662098941</v>
      </c>
      <c r="I10" s="5">
        <v>419392.80015426467</v>
      </c>
      <c r="J10" s="5">
        <v>654706.16533998342</v>
      </c>
      <c r="K10" s="5">
        <v>783854.39532845723</v>
      </c>
      <c r="L10" s="5">
        <v>783854.39532845723</v>
      </c>
      <c r="M10" s="5">
        <v>783854.39532851172</v>
      </c>
      <c r="N10" s="5">
        <v>1023470.3268240512</v>
      </c>
      <c r="O10" s="5">
        <v>1050928.5894678358</v>
      </c>
      <c r="P10" s="5">
        <v>1050928.5894678358</v>
      </c>
      <c r="Q10" s="5">
        <v>1593241.8722731352</v>
      </c>
      <c r="R10" s="5">
        <v>1815808.0822558687</v>
      </c>
      <c r="S10" s="5">
        <v>2429674.1755095795</v>
      </c>
      <c r="T10" s="5">
        <v>2429674.1755095795</v>
      </c>
      <c r="U10" s="5">
        <v>2477804.2042530361</v>
      </c>
      <c r="V10" s="5">
        <v>2558916.2948074644</v>
      </c>
      <c r="W10" s="5">
        <v>2558916.2948074644</v>
      </c>
      <c r="X10" s="19"/>
    </row>
    <row r="11" spans="1:24">
      <c r="A11" s="6" t="s">
        <v>76</v>
      </c>
      <c r="B11" s="6" t="s">
        <v>120</v>
      </c>
      <c r="C11" s="5">
        <v>0</v>
      </c>
      <c r="D11" s="5">
        <v>72661.457934330407</v>
      </c>
      <c r="E11" s="5">
        <v>72661.457934338512</v>
      </c>
      <c r="F11" s="5">
        <v>81314.033605485805</v>
      </c>
      <c r="G11" s="5">
        <v>94518.910551083769</v>
      </c>
      <c r="H11" s="5">
        <v>139977.54630815799</v>
      </c>
      <c r="I11" s="5">
        <v>246925.75920220747</v>
      </c>
      <c r="J11" s="5">
        <v>265580.90687682299</v>
      </c>
      <c r="K11" s="5">
        <v>282932.2113617594</v>
      </c>
      <c r="L11" s="5">
        <v>344358.24910458247</v>
      </c>
      <c r="M11" s="5">
        <v>373390.85548242612</v>
      </c>
      <c r="N11" s="5">
        <v>660963.72569901706</v>
      </c>
      <c r="O11" s="5">
        <v>713546.08929051692</v>
      </c>
      <c r="P11" s="5">
        <v>713546.08929051692</v>
      </c>
      <c r="Q11" s="5">
        <v>894936.26447577274</v>
      </c>
      <c r="R11" s="5">
        <v>894936.26447576715</v>
      </c>
      <c r="S11" s="5">
        <v>979976.78987070534</v>
      </c>
      <c r="T11" s="5">
        <v>979976.78987070534</v>
      </c>
      <c r="U11" s="5">
        <v>1005889.0781476006</v>
      </c>
      <c r="V11" s="5">
        <v>1104967.0406836632</v>
      </c>
      <c r="W11" s="5">
        <v>1104967.0406836632</v>
      </c>
      <c r="X11" s="19"/>
    </row>
    <row r="12" spans="1:24">
      <c r="A12" s="102" t="s">
        <v>137</v>
      </c>
      <c r="B12" s="102"/>
      <c r="C12" s="17">
        <v>0</v>
      </c>
      <c r="D12" s="17">
        <v>233471.19700252498</v>
      </c>
      <c r="E12" s="17">
        <v>233471.19700254494</v>
      </c>
      <c r="F12" s="17">
        <v>242123.77267368039</v>
      </c>
      <c r="G12" s="17">
        <v>336034.81205466622</v>
      </c>
      <c r="H12" s="17">
        <v>483544.60655563918</v>
      </c>
      <c r="I12" s="17">
        <v>671095.86298296426</v>
      </c>
      <c r="J12" s="17">
        <v>925064.37584329816</v>
      </c>
      <c r="K12" s="17">
        <v>1071563.9103167083</v>
      </c>
      <c r="L12" s="17">
        <v>1132989.9480595314</v>
      </c>
      <c r="M12" s="17">
        <v>1176469.3222612487</v>
      </c>
      <c r="N12" s="17">
        <v>1721188.3363665154</v>
      </c>
      <c r="O12" s="17">
        <v>1922843.8022630017</v>
      </c>
      <c r="P12" s="17">
        <v>1989276.1079400717</v>
      </c>
      <c r="Q12" s="17">
        <v>3011893.5569500476</v>
      </c>
      <c r="R12" s="17">
        <v>3324759.9952631914</v>
      </c>
      <c r="S12" s="17">
        <v>4069551.0796947433</v>
      </c>
      <c r="T12" s="17">
        <v>4215576.2765932335</v>
      </c>
      <c r="U12" s="17">
        <v>4289618.5936135314</v>
      </c>
      <c r="V12" s="17">
        <v>4587670.954645141</v>
      </c>
      <c r="W12" s="17">
        <v>4699729.8504798505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69574.908328397738</v>
      </c>
      <c r="P20" s="5">
        <v>109884.83612500194</v>
      </c>
      <c r="Q20" s="5">
        <v>315545.95313215652</v>
      </c>
      <c r="R20" s="5">
        <v>320730.4637057436</v>
      </c>
      <c r="S20" s="5">
        <v>320730.4637057436</v>
      </c>
      <c r="T20" s="5">
        <v>344656.2902560425</v>
      </c>
      <c r="U20" s="5">
        <v>344656.29025599506</v>
      </c>
      <c r="V20" s="5">
        <v>446857.36704677762</v>
      </c>
      <c r="W20" s="5">
        <v>446857.36704677762</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181835.8444845847</v>
      </c>
      <c r="O21" s="5">
        <v>209294.10712836927</v>
      </c>
      <c r="P21" s="5">
        <v>209294.10712836927</v>
      </c>
      <c r="Q21" s="5">
        <v>501228.12569949747</v>
      </c>
      <c r="R21" s="5">
        <v>501228.12569944299</v>
      </c>
      <c r="S21" s="5">
        <v>665127.5856591746</v>
      </c>
      <c r="T21" s="5">
        <v>665127.5856591746</v>
      </c>
      <c r="U21" s="5">
        <v>665127.58565920405</v>
      </c>
      <c r="V21" s="5">
        <v>665127.5856591746</v>
      </c>
      <c r="W21" s="5">
        <v>665127.5856591746</v>
      </c>
    </row>
    <row r="22" spans="1:23">
      <c r="A22" s="6" t="s">
        <v>127</v>
      </c>
      <c r="B22" s="6" t="s">
        <v>120</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75709.127885423746</v>
      </c>
      <c r="M22" s="5">
        <v>87499.110371878851</v>
      </c>
      <c r="N22" s="5">
        <v>315042.6026493478</v>
      </c>
      <c r="O22" s="5">
        <v>359271.39030207839</v>
      </c>
      <c r="P22" s="5">
        <v>359271.39030207839</v>
      </c>
      <c r="Q22" s="5">
        <v>429574.19389035151</v>
      </c>
      <c r="R22" s="5">
        <v>429574.19389035174</v>
      </c>
      <c r="S22" s="5">
        <v>496789.7907918829</v>
      </c>
      <c r="T22" s="5">
        <v>496789.7907918829</v>
      </c>
      <c r="U22" s="5">
        <v>515541.02713208221</v>
      </c>
      <c r="V22" s="5">
        <v>614618.98966814997</v>
      </c>
      <c r="W22" s="5">
        <v>614618.98966814997</v>
      </c>
    </row>
    <row r="23" spans="1:23">
      <c r="A23" s="102" t="s">
        <v>137</v>
      </c>
      <c r="B23" s="102"/>
      <c r="C23" s="17">
        <v>0</v>
      </c>
      <c r="D23" s="17">
        <v>67895.380417667111</v>
      </c>
      <c r="E23" s="17">
        <v>67895.380417676977</v>
      </c>
      <c r="F23" s="17">
        <v>67895.380417667111</v>
      </c>
      <c r="G23" s="17">
        <v>67895.380417667111</v>
      </c>
      <c r="H23" s="17">
        <v>67895.380417667111</v>
      </c>
      <c r="I23" s="17">
        <v>67895.380417676977</v>
      </c>
      <c r="J23" s="17">
        <v>67895.380417667111</v>
      </c>
      <c r="K23" s="17">
        <v>67895.380417667111</v>
      </c>
      <c r="L23" s="17">
        <v>108168.70893502297</v>
      </c>
      <c r="M23" s="17">
        <v>119958.6914214868</v>
      </c>
      <c r="N23" s="17">
        <v>496878.4471339325</v>
      </c>
      <c r="O23" s="17">
        <v>638140.40575884539</v>
      </c>
      <c r="P23" s="17">
        <v>678450.33355544962</v>
      </c>
      <c r="Q23" s="17">
        <v>1246348.2727220056</v>
      </c>
      <c r="R23" s="17">
        <v>1251532.7832955383</v>
      </c>
      <c r="S23" s="17">
        <v>1482647.840156801</v>
      </c>
      <c r="T23" s="17">
        <v>1506573.6667070999</v>
      </c>
      <c r="U23" s="17">
        <v>1525324.9030472813</v>
      </c>
      <c r="V23" s="17">
        <v>1726603.9423741023</v>
      </c>
      <c r="W23" s="17">
        <v>1726603.9423741023</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52039.931332804153</v>
      </c>
      <c r="P31" s="5">
        <v>70086.461086523268</v>
      </c>
      <c r="Q31" s="5">
        <v>163339.33509878931</v>
      </c>
      <c r="R31" s="5">
        <v>185817.84769175012</v>
      </c>
      <c r="S31" s="5">
        <v>185817.84769175012</v>
      </c>
      <c r="T31" s="5">
        <v>307917.21803994221</v>
      </c>
      <c r="U31" s="5">
        <v>307917.21803995769</v>
      </c>
      <c r="V31" s="5">
        <v>323578.44919027144</v>
      </c>
      <c r="W31" s="5">
        <v>323578.44919027144</v>
      </c>
    </row>
    <row r="32" spans="1:23">
      <c r="A32" s="6" t="s">
        <v>144</v>
      </c>
      <c r="B32" s="6" t="s">
        <v>119</v>
      </c>
      <c r="C32" s="5">
        <v>0</v>
      </c>
      <c r="D32" s="5">
        <v>71581.516017196816</v>
      </c>
      <c r="E32" s="5">
        <v>71581.516017198737</v>
      </c>
      <c r="F32" s="5">
        <v>71581.516017196816</v>
      </c>
      <c r="G32" s="5">
        <v>120874.83139308394</v>
      </c>
      <c r="H32" s="5">
        <v>155834.44462891293</v>
      </c>
      <c r="I32" s="5">
        <v>162082.49049765908</v>
      </c>
      <c r="J32" s="5">
        <v>332558.08548510628</v>
      </c>
      <c r="K32" s="5">
        <v>396414.85877558601</v>
      </c>
      <c r="L32" s="5">
        <v>396414.85877558601</v>
      </c>
      <c r="M32" s="5">
        <v>396414.85877560097</v>
      </c>
      <c r="N32" s="5">
        <v>396414.85877558601</v>
      </c>
      <c r="O32" s="5">
        <v>396414.85877558601</v>
      </c>
      <c r="P32" s="5">
        <v>396414.85877558601</v>
      </c>
      <c r="Q32" s="5">
        <v>604002.67576347</v>
      </c>
      <c r="R32" s="5">
        <v>745831.74621825526</v>
      </c>
      <c r="S32" s="5">
        <v>983012.86137739941</v>
      </c>
      <c r="T32" s="5">
        <v>983012.86137739941</v>
      </c>
      <c r="U32" s="5">
        <v>1009813.5825747988</v>
      </c>
      <c r="V32" s="5">
        <v>1009813.5825748601</v>
      </c>
      <c r="W32" s="5">
        <v>1009813.5825748601</v>
      </c>
    </row>
    <row r="33" spans="1:23">
      <c r="A33" s="6" t="s">
        <v>144</v>
      </c>
      <c r="B33" s="6" t="s">
        <v>120</v>
      </c>
      <c r="C33" s="5">
        <v>0</v>
      </c>
      <c r="D33" s="5">
        <v>37225.658566262522</v>
      </c>
      <c r="E33" s="5">
        <v>37225.658566269485</v>
      </c>
      <c r="F33" s="5">
        <v>37225.658566262522</v>
      </c>
      <c r="G33" s="5">
        <v>37225.658566262522</v>
      </c>
      <c r="H33" s="5">
        <v>69655.99432802487</v>
      </c>
      <c r="I33" s="5">
        <v>164248.40941080931</v>
      </c>
      <c r="J33" s="5">
        <v>170905.53690725839</v>
      </c>
      <c r="K33" s="5">
        <v>176426.97516411831</v>
      </c>
      <c r="L33" s="5">
        <v>176426.97516411831</v>
      </c>
      <c r="M33" s="5">
        <v>176426.97516415492</v>
      </c>
      <c r="N33" s="5">
        <v>176426.97516411831</v>
      </c>
      <c r="O33" s="5">
        <v>176426.97516411831</v>
      </c>
      <c r="P33" s="5">
        <v>176426.97516411831</v>
      </c>
      <c r="Q33" s="5">
        <v>233140.60177401209</v>
      </c>
      <c r="R33" s="5">
        <v>233140.60177399428</v>
      </c>
      <c r="S33" s="5">
        <v>233140.60177399428</v>
      </c>
      <c r="T33" s="5">
        <v>233140.60177399428</v>
      </c>
      <c r="U33" s="5">
        <v>240301.65371069819</v>
      </c>
      <c r="V33" s="5">
        <v>240301.653710685</v>
      </c>
      <c r="W33" s="5">
        <v>240301.653710685</v>
      </c>
    </row>
    <row r="34" spans="1:23">
      <c r="A34" s="102" t="s">
        <v>137</v>
      </c>
      <c r="B34" s="102"/>
      <c r="C34" s="17">
        <v>0</v>
      </c>
      <c r="D34" s="17">
        <v>113584.47820995105</v>
      </c>
      <c r="E34" s="17">
        <v>113584.47820996032</v>
      </c>
      <c r="F34" s="17">
        <v>113584.47820995105</v>
      </c>
      <c r="G34" s="17">
        <v>162877.79358583817</v>
      </c>
      <c r="H34" s="17">
        <v>230267.7425834295</v>
      </c>
      <c r="I34" s="17">
        <v>331108.20353496051</v>
      </c>
      <c r="J34" s="17">
        <v>508240.92601885641</v>
      </c>
      <c r="K34" s="17">
        <v>577619.13756619603</v>
      </c>
      <c r="L34" s="17">
        <v>577619.13756619603</v>
      </c>
      <c r="M34" s="17">
        <v>577619.13756624795</v>
      </c>
      <c r="N34" s="17">
        <v>572841.83393970435</v>
      </c>
      <c r="O34" s="17">
        <v>624881.76527250849</v>
      </c>
      <c r="P34" s="17">
        <v>642928.2950262276</v>
      </c>
      <c r="Q34" s="17">
        <v>1000482.6126362714</v>
      </c>
      <c r="R34" s="17">
        <v>1164790.1956839997</v>
      </c>
      <c r="S34" s="17">
        <v>1401971.3108431438</v>
      </c>
      <c r="T34" s="17">
        <v>1524070.6811913359</v>
      </c>
      <c r="U34" s="17">
        <v>1558032.4543254548</v>
      </c>
      <c r="V34" s="17">
        <v>1573693.6854758165</v>
      </c>
      <c r="W34" s="17">
        <v>1573693.6854758165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7776.6578957399743</v>
      </c>
      <c r="Q42" s="5">
        <v>7776.6578957380898</v>
      </c>
      <c r="R42" s="5">
        <v>7776.6578957399743</v>
      </c>
      <c r="S42" s="5">
        <v>7776.6578957399743</v>
      </c>
      <c r="T42" s="5">
        <v>7776.6578957399743</v>
      </c>
      <c r="U42" s="5">
        <v>7776.6578957380898</v>
      </c>
      <c r="V42" s="5">
        <v>7776.6578957399743</v>
      </c>
      <c r="W42" s="5">
        <v>114367.97601118129</v>
      </c>
    </row>
    <row r="43" spans="1:23">
      <c r="A43" s="6" t="s">
        <v>145</v>
      </c>
      <c r="B43" s="6" t="s">
        <v>119</v>
      </c>
      <c r="C43" s="5">
        <v>0</v>
      </c>
      <c r="D43" s="5">
        <v>51991.338374906838</v>
      </c>
      <c r="E43" s="5">
        <v>51991.338374907667</v>
      </c>
      <c r="F43" s="5">
        <v>51991.338374906838</v>
      </c>
      <c r="G43" s="5">
        <v>83404.185434407569</v>
      </c>
      <c r="H43" s="5">
        <v>150495.7309424773</v>
      </c>
      <c r="I43" s="5">
        <v>218866.8144045262</v>
      </c>
      <c r="J43" s="5">
        <v>283704.58460280485</v>
      </c>
      <c r="K43" s="5">
        <v>348996.04130079888</v>
      </c>
      <c r="L43" s="5">
        <v>348996.04130079888</v>
      </c>
      <c r="M43" s="5">
        <v>348996.0413008313</v>
      </c>
      <c r="N43" s="5">
        <v>348996.04130079888</v>
      </c>
      <c r="O43" s="5">
        <v>348996.04130079888</v>
      </c>
      <c r="P43" s="5">
        <v>348996.04130079888</v>
      </c>
      <c r="Q43" s="5">
        <v>348996.0413008313</v>
      </c>
      <c r="R43" s="5">
        <v>348996.04130079888</v>
      </c>
      <c r="S43" s="5">
        <v>348996.04130079888</v>
      </c>
      <c r="T43" s="5">
        <v>348996.04130079888</v>
      </c>
      <c r="U43" s="5">
        <v>370325.34884679533</v>
      </c>
      <c r="V43" s="5">
        <v>422973.50376240065</v>
      </c>
      <c r="W43" s="5">
        <v>422973.50376240065</v>
      </c>
    </row>
    <row r="44" spans="1:23">
      <c r="A44" s="6" t="s">
        <v>145</v>
      </c>
      <c r="B44" s="6" t="s">
        <v>120</v>
      </c>
      <c r="C44" s="5">
        <v>0</v>
      </c>
      <c r="D44" s="5">
        <v>0</v>
      </c>
      <c r="E44" s="5">
        <v>0</v>
      </c>
      <c r="F44" s="5">
        <v>8652.5756711554041</v>
      </c>
      <c r="G44" s="5">
        <v>21857.452616753362</v>
      </c>
      <c r="H44" s="5">
        <v>34885.75261206524</v>
      </c>
      <c r="I44" s="5">
        <v>47241.550423329129</v>
      </c>
      <c r="J44" s="5">
        <v>59239.5706014967</v>
      </c>
      <c r="K44" s="5">
        <v>71069.436829573213</v>
      </c>
      <c r="L44" s="5">
        <v>71069.436829573213</v>
      </c>
      <c r="M44" s="5">
        <v>71069.436829570652</v>
      </c>
      <c r="N44" s="5">
        <v>71069.436829573213</v>
      </c>
      <c r="O44" s="5">
        <v>71069.436829573213</v>
      </c>
      <c r="P44" s="5">
        <v>71069.436829573213</v>
      </c>
      <c r="Q44" s="5">
        <v>125443.18181665469</v>
      </c>
      <c r="R44" s="5">
        <v>125443.18181667397</v>
      </c>
      <c r="S44" s="5">
        <v>143268.11031008113</v>
      </c>
      <c r="T44" s="5">
        <v>143268.11031008113</v>
      </c>
      <c r="U44" s="5">
        <v>143268.11031006568</v>
      </c>
      <c r="V44" s="5">
        <v>143268.11031008113</v>
      </c>
      <c r="W44" s="5">
        <v>143268.11031008113</v>
      </c>
    </row>
    <row r="45" spans="1:23">
      <c r="A45" s="102" t="s">
        <v>137</v>
      </c>
      <c r="B45" s="102"/>
      <c r="C45" s="17">
        <v>0</v>
      </c>
      <c r="D45" s="17">
        <v>51991.338374906838</v>
      </c>
      <c r="E45" s="17">
        <v>51991.338374907667</v>
      </c>
      <c r="F45" s="17">
        <v>60643.914046062244</v>
      </c>
      <c r="G45" s="17">
        <v>105261.63805116093</v>
      </c>
      <c r="H45" s="17">
        <v>185381.48355454253</v>
      </c>
      <c r="I45" s="17">
        <v>266108.36482785532</v>
      </c>
      <c r="J45" s="17">
        <v>342944.15520430158</v>
      </c>
      <c r="K45" s="17">
        <v>420065.47813037212</v>
      </c>
      <c r="L45" s="17">
        <v>420065.47813037212</v>
      </c>
      <c r="M45" s="17">
        <v>420065.47813040193</v>
      </c>
      <c r="N45" s="17">
        <v>420065.47813037212</v>
      </c>
      <c r="O45" s="17">
        <v>420065.47813037212</v>
      </c>
      <c r="P45" s="17">
        <v>427842.13602611201</v>
      </c>
      <c r="Q45" s="17">
        <v>482215.88101322408</v>
      </c>
      <c r="R45" s="17">
        <v>482215.88101321278</v>
      </c>
      <c r="S45" s="17">
        <v>500040.80950661993</v>
      </c>
      <c r="T45" s="17">
        <v>500040.80950661993</v>
      </c>
      <c r="U45" s="17">
        <v>521370.11705259909</v>
      </c>
      <c r="V45" s="17">
        <v>574018.27196822176</v>
      </c>
      <c r="W45" s="17">
        <v>680609.59008366312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14446.767823818951</v>
      </c>
      <c r="N53" s="5">
        <v>36754.283843447083</v>
      </c>
      <c r="O53" s="5">
        <v>36754.283843447083</v>
      </c>
      <c r="P53" s="5">
        <v>37053.474074453821</v>
      </c>
      <c r="Q53" s="5">
        <v>37053.474074455728</v>
      </c>
      <c r="R53" s="5">
        <v>99690.679238322264</v>
      </c>
      <c r="S53" s="5">
        <v>145575.14502122445</v>
      </c>
      <c r="T53" s="5">
        <v>145575.14502122445</v>
      </c>
      <c r="U53" s="5">
        <v>145575.14502120425</v>
      </c>
      <c r="V53" s="5">
        <v>145575.14502122445</v>
      </c>
      <c r="W53" s="5">
        <v>151042.72274049264</v>
      </c>
    </row>
    <row r="54" spans="1:23">
      <c r="A54" s="6" t="s">
        <v>146</v>
      </c>
      <c r="B54" s="6" t="s">
        <v>119</v>
      </c>
      <c r="C54" s="5">
        <v>0</v>
      </c>
      <c r="D54" s="5">
        <v>0</v>
      </c>
      <c r="E54" s="5">
        <v>0</v>
      </c>
      <c r="F54" s="5">
        <v>0</v>
      </c>
      <c r="G54" s="5">
        <v>0</v>
      </c>
      <c r="H54" s="5">
        <v>0</v>
      </c>
      <c r="I54" s="5">
        <v>0</v>
      </c>
      <c r="J54" s="5">
        <v>0</v>
      </c>
      <c r="K54" s="5">
        <v>0</v>
      </c>
      <c r="L54" s="5">
        <v>0</v>
      </c>
      <c r="M54" s="5">
        <v>0</v>
      </c>
      <c r="N54" s="5">
        <v>62357.946813836963</v>
      </c>
      <c r="O54" s="5">
        <v>62357.946813836963</v>
      </c>
      <c r="P54" s="5">
        <v>62357.946813836963</v>
      </c>
      <c r="Q54" s="5">
        <v>105149.39406009663</v>
      </c>
      <c r="R54" s="5">
        <v>105149.39406011254</v>
      </c>
      <c r="S54" s="5">
        <v>279021.70620185533</v>
      </c>
      <c r="T54" s="5">
        <v>279021.70620185533</v>
      </c>
      <c r="U54" s="5">
        <v>279021.70620188053</v>
      </c>
      <c r="V54" s="5">
        <v>307485.6418406773</v>
      </c>
      <c r="W54" s="5">
        <v>307485.6418406773</v>
      </c>
    </row>
    <row r="55" spans="1:23">
      <c r="A55" s="6" t="s">
        <v>146</v>
      </c>
      <c r="B55" s="6" t="s">
        <v>120</v>
      </c>
      <c r="C55" s="5">
        <v>0</v>
      </c>
      <c r="D55" s="5">
        <v>0</v>
      </c>
      <c r="E55" s="5">
        <v>0</v>
      </c>
      <c r="F55" s="5">
        <v>0</v>
      </c>
      <c r="G55" s="5">
        <v>0</v>
      </c>
      <c r="H55" s="5">
        <v>0</v>
      </c>
      <c r="I55" s="5">
        <v>0</v>
      </c>
      <c r="J55" s="5">
        <v>0</v>
      </c>
      <c r="K55" s="5">
        <v>0</v>
      </c>
      <c r="L55" s="5">
        <v>21152.709225467166</v>
      </c>
      <c r="M55" s="5">
        <v>38395.333116821756</v>
      </c>
      <c r="N55" s="5">
        <v>98424.711055977765</v>
      </c>
      <c r="O55" s="5">
        <v>106778.28699474708</v>
      </c>
      <c r="P55" s="5">
        <v>106778.28699474708</v>
      </c>
      <c r="Q55" s="5">
        <v>106778.2869947545</v>
      </c>
      <c r="R55" s="5">
        <v>106778.28699474708</v>
      </c>
      <c r="S55" s="5">
        <v>106778.28699474708</v>
      </c>
      <c r="T55" s="5">
        <v>106778.28699474708</v>
      </c>
      <c r="U55" s="5">
        <v>106778.2869947545</v>
      </c>
      <c r="V55" s="5">
        <v>106778.28699474708</v>
      </c>
      <c r="W55" s="5">
        <v>106778.28699474708</v>
      </c>
    </row>
    <row r="56" spans="1:23">
      <c r="A56" s="102" t="s">
        <v>137</v>
      </c>
      <c r="B56" s="102"/>
      <c r="C56" s="17">
        <v>0</v>
      </c>
      <c r="D56" s="17">
        <v>0</v>
      </c>
      <c r="E56" s="17">
        <v>0</v>
      </c>
      <c r="F56" s="17">
        <v>0</v>
      </c>
      <c r="G56" s="17">
        <v>0</v>
      </c>
      <c r="H56" s="17">
        <v>0</v>
      </c>
      <c r="I56" s="17">
        <v>0</v>
      </c>
      <c r="J56" s="17">
        <v>0</v>
      </c>
      <c r="K56" s="17">
        <v>0</v>
      </c>
      <c r="L56" s="17">
        <v>21152.709225467166</v>
      </c>
      <c r="M56" s="17">
        <v>52842.10094064071</v>
      </c>
      <c r="N56" s="17">
        <v>197536.94171326183</v>
      </c>
      <c r="O56" s="17">
        <v>205890.51765203112</v>
      </c>
      <c r="P56" s="17">
        <v>206189.70788303786</v>
      </c>
      <c r="Q56" s="17">
        <v>248981.15512930683</v>
      </c>
      <c r="R56" s="17">
        <v>311618.36029318185</v>
      </c>
      <c r="S56" s="17">
        <v>531375.13821782684</v>
      </c>
      <c r="T56" s="17">
        <v>531375.13821782684</v>
      </c>
      <c r="U56" s="17">
        <v>531375.1382178393</v>
      </c>
      <c r="V56" s="17">
        <v>559839.07385664887</v>
      </c>
      <c r="W56" s="17">
        <v>565306.65157591703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5983.9142024714811</v>
      </c>
      <c r="J65" s="5">
        <v>5983.9142024729617</v>
      </c>
      <c r="K65" s="5">
        <v>5983.9142024729617</v>
      </c>
      <c r="L65" s="5">
        <v>5983.9142024729617</v>
      </c>
      <c r="M65" s="5">
        <v>5983.9142024714811</v>
      </c>
      <c r="N65" s="5">
        <v>33865.635449244641</v>
      </c>
      <c r="O65" s="5">
        <v>33865.635449244641</v>
      </c>
      <c r="P65" s="5">
        <v>33865.635449244641</v>
      </c>
      <c r="Q65" s="5">
        <v>33865.635449239664</v>
      </c>
      <c r="R65" s="5">
        <v>114602.77497725967</v>
      </c>
      <c r="S65" s="5">
        <v>153515.98097035117</v>
      </c>
      <c r="T65" s="5">
        <v>153515.98097035117</v>
      </c>
      <c r="U65" s="5">
        <v>153515.98097035699</v>
      </c>
      <c r="V65" s="5">
        <v>153515.98097035117</v>
      </c>
      <c r="W65" s="5">
        <v>153515.98097035117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5983.9142024714811</v>
      </c>
      <c r="J67" s="17">
        <v>5983.9142024729617</v>
      </c>
      <c r="K67" s="17">
        <v>5983.9142024729617</v>
      </c>
      <c r="L67" s="17">
        <v>5983.9142024729617</v>
      </c>
      <c r="M67" s="17">
        <v>5983.9142024714811</v>
      </c>
      <c r="N67" s="17">
        <v>33865.635449244641</v>
      </c>
      <c r="O67" s="17">
        <v>33865.635449244641</v>
      </c>
      <c r="P67" s="17">
        <v>33865.635449244641</v>
      </c>
      <c r="Q67" s="17">
        <v>33865.635449239664</v>
      </c>
      <c r="R67" s="17">
        <v>114602.77497725967</v>
      </c>
      <c r="S67" s="17">
        <v>153515.98097035117</v>
      </c>
      <c r="T67" s="17">
        <v>153515.98097035117</v>
      </c>
      <c r="U67" s="17">
        <v>153515.98097035699</v>
      </c>
      <c r="V67" s="17">
        <v>153515.98097035117</v>
      </c>
      <c r="W67" s="17">
        <v>153515.98097035117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879.17441454549726</v>
      </c>
      <c r="R10" s="5">
        <v>573.37461811061951</v>
      </c>
      <c r="S10" s="5">
        <v>1454.7333168063717</v>
      </c>
      <c r="T10" s="5">
        <v>0</v>
      </c>
      <c r="U10" s="5">
        <v>1537.7415793768432</v>
      </c>
      <c r="V10" s="5">
        <v>4740.9889851775215</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830944.13016675797</v>
      </c>
      <c r="R12" s="17">
        <v>114357.4454145708</v>
      </c>
      <c r="S12" s="17">
        <v>267687.26609515294</v>
      </c>
      <c r="T12" s="17">
        <v>0</v>
      </c>
      <c r="U12" s="17">
        <v>106627.49025194322</v>
      </c>
      <c r="V12" s="17">
        <v>10227.006684292566</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918.49699181737424</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87069.293451994366</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879.17441454549726</v>
      </c>
      <c r="R54" s="5">
        <v>573.37461811061951</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110193.15671543045</v>
      </c>
      <c r="R56" s="17">
        <v>573.37461811061951</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9984.9183723897531</v>
      </c>
      <c r="F4" s="5">
        <v>20099.742470784993</v>
      </c>
      <c r="G4" s="5">
        <v>0</v>
      </c>
      <c r="H4" s="5">
        <v>0</v>
      </c>
      <c r="I4" s="5">
        <v>2897.1761784103801</v>
      </c>
      <c r="J4" s="5">
        <v>6129.0934456273599</v>
      </c>
      <c r="K4" s="5">
        <v>14334.59918974104</v>
      </c>
      <c r="L4" s="5">
        <v>0</v>
      </c>
      <c r="M4" s="5">
        <v>4108.8230036928899</v>
      </c>
      <c r="N4" s="5">
        <v>4374.8218321287904</v>
      </c>
      <c r="O4" s="5">
        <v>7489.8530519940496</v>
      </c>
      <c r="P4" s="5">
        <v>19198.71200548657</v>
      </c>
      <c r="Q4" s="5">
        <v>17785.847141839629</v>
      </c>
      <c r="R4" s="5">
        <v>33007.681954760941</v>
      </c>
      <c r="S4" s="5">
        <v>13748.114106515635</v>
      </c>
      <c r="T4" s="5">
        <v>26085.860357620269</v>
      </c>
      <c r="U4" s="5">
        <v>29165.080685097342</v>
      </c>
      <c r="V4" s="5">
        <v>10567.45373899183</v>
      </c>
      <c r="W4" s="5">
        <v>33149.236161678637</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26.702645250563499</v>
      </c>
      <c r="Q5" s="5">
        <v>10260.744116881109</v>
      </c>
      <c r="R5" s="5">
        <v>7935.48671468469</v>
      </c>
      <c r="S5" s="5">
        <v>0</v>
      </c>
      <c r="T5" s="5">
        <v>21190.61757414322</v>
      </c>
      <c r="U5" s="5">
        <v>17491.752610310472</v>
      </c>
      <c r="V5" s="5">
        <v>16121.984744069423</v>
      </c>
      <c r="W5" s="5">
        <v>0</v>
      </c>
    </row>
    <row r="6" spans="1:23">
      <c r="A6" s="6" t="s">
        <v>145</v>
      </c>
      <c r="B6" s="6" t="s">
        <v>253</v>
      </c>
      <c r="C6" s="5">
        <v>840.43340254671318</v>
      </c>
      <c r="D6" s="5">
        <v>0</v>
      </c>
      <c r="E6" s="5">
        <v>0</v>
      </c>
      <c r="F6" s="5">
        <v>0</v>
      </c>
      <c r="G6" s="5">
        <v>6496.8516965356202</v>
      </c>
      <c r="H6" s="5">
        <v>0</v>
      </c>
      <c r="I6" s="5">
        <v>0</v>
      </c>
      <c r="J6" s="5">
        <v>0</v>
      </c>
      <c r="K6" s="5">
        <v>5688.5551741956488</v>
      </c>
      <c r="L6" s="5">
        <v>0</v>
      </c>
      <c r="M6" s="5">
        <v>0</v>
      </c>
      <c r="N6" s="5">
        <v>0</v>
      </c>
      <c r="O6" s="5">
        <v>0</v>
      </c>
      <c r="P6" s="5">
        <v>0</v>
      </c>
      <c r="Q6" s="5">
        <v>12362.372695875511</v>
      </c>
      <c r="R6" s="5">
        <v>2509.26578200617</v>
      </c>
      <c r="S6" s="5">
        <v>0</v>
      </c>
      <c r="T6" s="5">
        <v>14383.414445980861</v>
      </c>
      <c r="U6" s="5">
        <v>18423.56461141241</v>
      </c>
      <c r="V6" s="5">
        <v>0</v>
      </c>
      <c r="W6" s="5">
        <v>22671.403395611105</v>
      </c>
    </row>
    <row r="7" spans="1:23">
      <c r="A7" s="6" t="s">
        <v>146</v>
      </c>
      <c r="B7" s="6" t="s">
        <v>253</v>
      </c>
      <c r="C7" s="5">
        <v>1191.3168358535549</v>
      </c>
      <c r="D7" s="5">
        <v>0</v>
      </c>
      <c r="E7" s="5">
        <v>0</v>
      </c>
      <c r="F7" s="5">
        <v>0</v>
      </c>
      <c r="G7" s="5">
        <v>3524.6854880265187</v>
      </c>
      <c r="H7" s="5">
        <v>0</v>
      </c>
      <c r="I7" s="5">
        <v>0</v>
      </c>
      <c r="J7" s="5">
        <v>0</v>
      </c>
      <c r="K7" s="5">
        <v>3122.8386104399401</v>
      </c>
      <c r="L7" s="5">
        <v>0</v>
      </c>
      <c r="M7" s="5">
        <v>0</v>
      </c>
      <c r="N7" s="5">
        <v>0</v>
      </c>
      <c r="O7" s="5">
        <v>0</v>
      </c>
      <c r="P7" s="5">
        <v>0</v>
      </c>
      <c r="Q7" s="5">
        <v>5710.1934695274003</v>
      </c>
      <c r="R7" s="5">
        <v>10536.831876071552</v>
      </c>
      <c r="S7" s="5">
        <v>9721.1001890225925</v>
      </c>
      <c r="T7" s="5">
        <v>6589.0510010119206</v>
      </c>
      <c r="U7" s="5">
        <v>6858.5013324559204</v>
      </c>
      <c r="V7" s="5">
        <v>0</v>
      </c>
      <c r="W7" s="5">
        <v>11223.669205118158</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2031.7502384002682</v>
      </c>
      <c r="D9" s="17">
        <v>0</v>
      </c>
      <c r="E9" s="17">
        <v>9984.9183723897531</v>
      </c>
      <c r="F9" s="17">
        <v>20099.742470784993</v>
      </c>
      <c r="G9" s="17">
        <v>10021.537184562139</v>
      </c>
      <c r="H9" s="17">
        <v>0</v>
      </c>
      <c r="I9" s="17">
        <v>2897.1761784103801</v>
      </c>
      <c r="J9" s="17">
        <v>6129.0934456273599</v>
      </c>
      <c r="K9" s="17">
        <v>23145.99297437663</v>
      </c>
      <c r="L9" s="17">
        <v>0</v>
      </c>
      <c r="M9" s="17">
        <v>4108.8230036928899</v>
      </c>
      <c r="N9" s="17">
        <v>4374.8218321287904</v>
      </c>
      <c r="O9" s="17">
        <v>11897.241299005938</v>
      </c>
      <c r="P9" s="17">
        <v>19225.414650737133</v>
      </c>
      <c r="Q9" s="17">
        <v>46119.157424123652</v>
      </c>
      <c r="R9" s="17">
        <v>53989.26632752335</v>
      </c>
      <c r="S9" s="17">
        <v>23469.21429553823</v>
      </c>
      <c r="T9" s="17">
        <v>68248.943378756274</v>
      </c>
      <c r="U9" s="17">
        <v>71938.899239276143</v>
      </c>
      <c r="V9" s="17">
        <v>26689.438483061254</v>
      </c>
      <c r="W9" s="17">
        <v>67044.308762407905</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6580.1425686884895</v>
      </c>
      <c r="F4" s="5">
        <v>9080.6681636359353</v>
      </c>
      <c r="G4" s="5">
        <v>0</v>
      </c>
      <c r="H4" s="5">
        <v>0</v>
      </c>
      <c r="I4" s="5">
        <v>0</v>
      </c>
      <c r="J4" s="5">
        <v>0</v>
      </c>
      <c r="K4" s="5">
        <v>0</v>
      </c>
      <c r="L4" s="5">
        <v>0</v>
      </c>
      <c r="M4" s="5">
        <v>0</v>
      </c>
      <c r="N4" s="5">
        <v>0</v>
      </c>
      <c r="O4" s="5">
        <v>4636.5954548879699</v>
      </c>
      <c r="P4" s="5">
        <v>16514.8907564371</v>
      </c>
      <c r="Q4" s="5">
        <v>15621.105376344509</v>
      </c>
      <c r="R4" s="5">
        <v>5501.2803257934902</v>
      </c>
      <c r="S4" s="5">
        <v>0</v>
      </c>
      <c r="T4" s="5">
        <v>0</v>
      </c>
      <c r="U4" s="5">
        <v>0</v>
      </c>
      <c r="V4" s="5">
        <v>20317.690503648086</v>
      </c>
      <c r="W4" s="5">
        <v>0</v>
      </c>
    </row>
    <row r="5" spans="1:23">
      <c r="A5" s="6" t="s">
        <v>144</v>
      </c>
      <c r="B5" s="6" t="s">
        <v>253</v>
      </c>
      <c r="C5" s="5">
        <v>0</v>
      </c>
      <c r="D5" s="5">
        <v>0</v>
      </c>
      <c r="E5" s="5">
        <v>0</v>
      </c>
      <c r="F5" s="5">
        <v>0</v>
      </c>
      <c r="G5" s="5">
        <v>0</v>
      </c>
      <c r="H5" s="5">
        <v>0</v>
      </c>
      <c r="I5" s="5">
        <v>0</v>
      </c>
      <c r="J5" s="5">
        <v>0</v>
      </c>
      <c r="K5" s="5">
        <v>0</v>
      </c>
      <c r="L5" s="5">
        <v>0</v>
      </c>
      <c r="M5" s="5">
        <v>0</v>
      </c>
      <c r="N5" s="5">
        <v>0</v>
      </c>
      <c r="O5" s="5">
        <v>4407.3882470118897</v>
      </c>
      <c r="P5" s="5">
        <v>8911.7520677382909</v>
      </c>
      <c r="Q5" s="5">
        <v>13997.33749588293</v>
      </c>
      <c r="R5" s="5">
        <v>4783.8667902045299</v>
      </c>
      <c r="S5" s="5">
        <v>0</v>
      </c>
      <c r="T5" s="5">
        <v>0</v>
      </c>
      <c r="U5" s="5">
        <v>0</v>
      </c>
      <c r="V5" s="5">
        <v>8839.2535287309693</v>
      </c>
      <c r="W5" s="5">
        <v>0</v>
      </c>
    </row>
    <row r="6" spans="1:23">
      <c r="A6" s="6" t="s">
        <v>145</v>
      </c>
      <c r="B6" s="6" t="s">
        <v>253</v>
      </c>
      <c r="C6" s="5">
        <v>840.43336144163936</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1191.3168358535459</v>
      </c>
      <c r="D7" s="5">
        <v>0</v>
      </c>
      <c r="E7" s="5">
        <v>0</v>
      </c>
      <c r="F7" s="5">
        <v>0</v>
      </c>
      <c r="G7" s="5">
        <v>0</v>
      </c>
      <c r="H7" s="5">
        <v>0</v>
      </c>
      <c r="I7" s="5">
        <v>0</v>
      </c>
      <c r="J7" s="5">
        <v>0</v>
      </c>
      <c r="K7" s="5">
        <v>0</v>
      </c>
      <c r="L7" s="5">
        <v>0</v>
      </c>
      <c r="M7" s="5">
        <v>0</v>
      </c>
      <c r="N7" s="5">
        <v>0</v>
      </c>
      <c r="O7" s="5">
        <v>0</v>
      </c>
      <c r="P7" s="5">
        <v>0</v>
      </c>
      <c r="Q7" s="5">
        <v>0</v>
      </c>
      <c r="R7" s="5">
        <v>0</v>
      </c>
      <c r="S7" s="5">
        <v>10833.165508397704</v>
      </c>
      <c r="T7" s="5">
        <v>0</v>
      </c>
      <c r="U7" s="5">
        <v>0</v>
      </c>
      <c r="V7" s="5">
        <v>0</v>
      </c>
      <c r="W7" s="5">
        <v>0</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2031.7501972951852</v>
      </c>
      <c r="D9" s="17">
        <v>0</v>
      </c>
      <c r="E9" s="17">
        <v>6580.1425686884895</v>
      </c>
      <c r="F9" s="17">
        <v>9080.6681636359353</v>
      </c>
      <c r="G9" s="17">
        <v>0</v>
      </c>
      <c r="H9" s="17">
        <v>0</v>
      </c>
      <c r="I9" s="17">
        <v>0</v>
      </c>
      <c r="J9" s="17">
        <v>0</v>
      </c>
      <c r="K9" s="17">
        <v>0</v>
      </c>
      <c r="L9" s="17">
        <v>0</v>
      </c>
      <c r="M9" s="17">
        <v>0</v>
      </c>
      <c r="N9" s="17">
        <v>0</v>
      </c>
      <c r="O9" s="17">
        <v>9043.9837018998587</v>
      </c>
      <c r="P9" s="17">
        <v>25426.642824175389</v>
      </c>
      <c r="Q9" s="17">
        <v>29618.442872227439</v>
      </c>
      <c r="R9" s="17">
        <v>10285.147115998021</v>
      </c>
      <c r="S9" s="17">
        <v>10833.165508397704</v>
      </c>
      <c r="T9" s="17">
        <v>0</v>
      </c>
      <c r="U9" s="17">
        <v>0</v>
      </c>
      <c r="V9" s="17">
        <v>29156.944032379055</v>
      </c>
      <c r="W9" s="17">
        <v>0</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1689.1000000001766</v>
      </c>
      <c r="P4" s="5">
        <v>1689.1000000001766</v>
      </c>
      <c r="Q4" s="5">
        <v>65365.132462340189</v>
      </c>
      <c r="R4" s="5">
        <v>65365.132462332425</v>
      </c>
      <c r="S4" s="5">
        <v>131041.98266322495</v>
      </c>
      <c r="T4" s="5">
        <v>131041.98266322495</v>
      </c>
      <c r="U4" s="5">
        <v>139334.9090677019</v>
      </c>
      <c r="V4" s="5">
        <v>184386.03793279643</v>
      </c>
      <c r="W4" s="5">
        <v>184386.03793279643</v>
      </c>
    </row>
    <row r="5" spans="1:23">
      <c r="A5" s="6" t="s">
        <v>144</v>
      </c>
      <c r="B5" s="6" t="s">
        <v>233</v>
      </c>
      <c r="C5" s="5">
        <v>0</v>
      </c>
      <c r="D5" s="5">
        <v>0</v>
      </c>
      <c r="E5" s="5">
        <v>0</v>
      </c>
      <c r="F5" s="5">
        <v>0</v>
      </c>
      <c r="G5" s="5">
        <v>0</v>
      </c>
      <c r="H5" s="5">
        <v>0</v>
      </c>
      <c r="I5" s="5">
        <v>0</v>
      </c>
      <c r="J5" s="5">
        <v>10604.672790190183</v>
      </c>
      <c r="K5" s="5">
        <v>24771.46068633203</v>
      </c>
      <c r="L5" s="5">
        <v>24771.46068633203</v>
      </c>
      <c r="M5" s="5">
        <v>24771.460686328519</v>
      </c>
      <c r="N5" s="5">
        <v>24771.46068633203</v>
      </c>
      <c r="O5" s="5">
        <v>24771.46068633203</v>
      </c>
      <c r="P5" s="5">
        <v>24771.46068633203</v>
      </c>
      <c r="Q5" s="5">
        <v>57055.100000005543</v>
      </c>
      <c r="R5" s="5">
        <v>57055.099999994723</v>
      </c>
      <c r="S5" s="5">
        <v>131591.53822251328</v>
      </c>
      <c r="T5" s="5">
        <v>131591.53822251328</v>
      </c>
      <c r="U5" s="5">
        <v>159032.61834077985</v>
      </c>
      <c r="V5" s="5">
        <v>159032.61834076632</v>
      </c>
      <c r="W5" s="5">
        <v>159032.61834076632</v>
      </c>
    </row>
    <row r="6" spans="1:23">
      <c r="A6" s="6" t="s">
        <v>145</v>
      </c>
      <c r="B6" s="6" t="s">
        <v>233</v>
      </c>
      <c r="C6" s="5">
        <v>0</v>
      </c>
      <c r="D6" s="5">
        <v>0</v>
      </c>
      <c r="E6" s="5">
        <v>0</v>
      </c>
      <c r="F6" s="5">
        <v>0</v>
      </c>
      <c r="G6" s="5">
        <v>0</v>
      </c>
      <c r="H6" s="5">
        <v>0</v>
      </c>
      <c r="I6" s="5">
        <v>0</v>
      </c>
      <c r="J6" s="5">
        <v>0</v>
      </c>
      <c r="K6" s="5">
        <v>6087.609999999484</v>
      </c>
      <c r="L6" s="5">
        <v>6087.609999999484</v>
      </c>
      <c r="M6" s="5">
        <v>6087.6100000006099</v>
      </c>
      <c r="N6" s="5">
        <v>6087.609999999484</v>
      </c>
      <c r="O6" s="5">
        <v>6087.609999999484</v>
      </c>
      <c r="P6" s="5">
        <v>6087.609999999484</v>
      </c>
      <c r="Q6" s="5">
        <v>0</v>
      </c>
      <c r="R6" s="5">
        <v>0</v>
      </c>
      <c r="S6" s="5">
        <v>0</v>
      </c>
      <c r="T6" s="5">
        <v>0</v>
      </c>
      <c r="U6" s="5">
        <v>0</v>
      </c>
      <c r="V6" s="5">
        <v>2486.7499999999504</v>
      </c>
      <c r="W6" s="5">
        <v>2486.7499999999504</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8787.797097310844</v>
      </c>
      <c r="R7" s="5">
        <v>8787.7970973095107</v>
      </c>
      <c r="S7" s="5">
        <v>41194.858212380539</v>
      </c>
      <c r="T7" s="5">
        <v>41194.858212380539</v>
      </c>
      <c r="U7" s="5">
        <v>41194.85821238708</v>
      </c>
      <c r="V7" s="5">
        <v>46091.628909345927</v>
      </c>
      <c r="W7" s="5">
        <v>46091.628909345927</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3745.3260658251543</v>
      </c>
      <c r="T8" s="5">
        <v>3745.3260658251543</v>
      </c>
      <c r="U8" s="5">
        <v>3745.3260658249719</v>
      </c>
      <c r="V8" s="5">
        <v>3745.3260658251543</v>
      </c>
      <c r="W8" s="5">
        <v>3745.3260658251543</v>
      </c>
    </row>
    <row r="9" spans="1:23">
      <c r="A9" s="15" t="s">
        <v>76</v>
      </c>
      <c r="B9" s="15" t="s">
        <v>137</v>
      </c>
      <c r="C9" s="17">
        <v>0</v>
      </c>
      <c r="D9" s="17">
        <v>419.47499999996631</v>
      </c>
      <c r="E9" s="17">
        <v>419.47500000005635</v>
      </c>
      <c r="F9" s="17">
        <v>419.47499999996631</v>
      </c>
      <c r="G9" s="17">
        <v>419.47499999996631</v>
      </c>
      <c r="H9" s="17">
        <v>419.47499999996631</v>
      </c>
      <c r="I9" s="17">
        <v>419.47500000005635</v>
      </c>
      <c r="J9" s="17">
        <v>11024.147790190149</v>
      </c>
      <c r="K9" s="17">
        <v>31278.545686331479</v>
      </c>
      <c r="L9" s="17">
        <v>31278.545686331479</v>
      </c>
      <c r="M9" s="17">
        <v>31278.545686329184</v>
      </c>
      <c r="N9" s="17">
        <v>30859.070686331514</v>
      </c>
      <c r="O9" s="17">
        <v>32548.17068633169</v>
      </c>
      <c r="P9" s="17">
        <v>32548.17068633169</v>
      </c>
      <c r="Q9" s="17">
        <v>131208.02955965657</v>
      </c>
      <c r="R9" s="17">
        <v>131208.02955963666</v>
      </c>
      <c r="S9" s="17">
        <v>307573.70516394393</v>
      </c>
      <c r="T9" s="17">
        <v>307573.70516394393</v>
      </c>
      <c r="U9" s="17">
        <v>343307.71168669377</v>
      </c>
      <c r="V9" s="17">
        <v>395742.36124873383</v>
      </c>
      <c r="W9" s="17">
        <v>395742.36124873383</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20276.345588054057</v>
      </c>
      <c r="D12" s="5">
        <v>0</v>
      </c>
      <c r="E12" s="5">
        <v>0</v>
      </c>
      <c r="F12" s="5">
        <v>0</v>
      </c>
      <c r="G12" s="5">
        <v>0</v>
      </c>
      <c r="H12" s="5">
        <v>0</v>
      </c>
      <c r="I12" s="5">
        <v>0</v>
      </c>
      <c r="J12" s="5">
        <v>0</v>
      </c>
      <c r="K12" s="5">
        <v>0</v>
      </c>
      <c r="L12" s="5">
        <v>0</v>
      </c>
      <c r="M12" s="5">
        <v>0</v>
      </c>
      <c r="N12" s="5">
        <v>0</v>
      </c>
      <c r="O12" s="5">
        <v>0</v>
      </c>
      <c r="P12" s="5">
        <v>0</v>
      </c>
      <c r="Q12" s="5">
        <v>0</v>
      </c>
      <c r="R12" s="5">
        <v>0</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c r="X13" s="5">
        <v>0</v>
      </c>
    </row>
    <row r="14" spans="1:24">
      <c r="A14" s="102" t="s">
        <v>137</v>
      </c>
      <c r="B14" s="102"/>
      <c r="C14" s="17">
        <v>20276.345588054057</v>
      </c>
      <c r="D14" s="17">
        <v>0</v>
      </c>
      <c r="E14" s="17">
        <v>23799.81895293653</v>
      </c>
      <c r="F14" s="17">
        <v>23799.81895293653</v>
      </c>
      <c r="G14" s="17">
        <v>153295.06199056972</v>
      </c>
      <c r="H14" s="17">
        <v>305671.95162827312</v>
      </c>
      <c r="I14" s="17">
        <v>305671.95162827312</v>
      </c>
      <c r="J14" s="17">
        <v>305671.95162827312</v>
      </c>
      <c r="K14" s="17">
        <v>305671.95162827312</v>
      </c>
      <c r="L14" s="17">
        <v>305671.95162827312</v>
      </c>
      <c r="M14" s="17">
        <v>305671.95162827312</v>
      </c>
      <c r="N14" s="17">
        <v>305671.95162827312</v>
      </c>
      <c r="O14" s="17">
        <v>459137.24762053159</v>
      </c>
      <c r="P14" s="17">
        <v>459137.24762053159</v>
      </c>
      <c r="Q14" s="17">
        <v>459137.24762053159</v>
      </c>
      <c r="R14" s="17">
        <v>667748.46557691123</v>
      </c>
      <c r="S14" s="17">
        <v>801622.44718717923</v>
      </c>
      <c r="T14" s="17">
        <v>801622.44718717923</v>
      </c>
      <c r="U14" s="17">
        <v>801622.44718717923</v>
      </c>
      <c r="V14" s="17">
        <v>801622.44718717923</v>
      </c>
      <c r="W14" s="17">
        <v>801622.44718717923</v>
      </c>
      <c r="X14" s="17">
        <v>801622.44718717923</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10138.172794027028</v>
      </c>
      <c r="D19" s="5">
        <v>0</v>
      </c>
      <c r="E19" s="5">
        <v>4114.1760202179921</v>
      </c>
      <c r="F19" s="5">
        <v>4114.1760202179921</v>
      </c>
      <c r="G19" s="5">
        <v>4114.1760202179921</v>
      </c>
      <c r="H19" s="5">
        <v>89445.234217331919</v>
      </c>
      <c r="I19" s="5">
        <v>89445.234217331919</v>
      </c>
      <c r="J19" s="5">
        <v>89445.234217331919</v>
      </c>
      <c r="K19" s="5">
        <v>89445.234217331919</v>
      </c>
      <c r="L19" s="5">
        <v>89445.234217331919</v>
      </c>
      <c r="M19" s="5">
        <v>89445.234217331919</v>
      </c>
      <c r="N19" s="5">
        <v>89445.234217331919</v>
      </c>
      <c r="O19" s="5">
        <v>89445.234217331919</v>
      </c>
      <c r="P19" s="5">
        <v>89445.234217331919</v>
      </c>
      <c r="Q19" s="5">
        <v>89445.234217331919</v>
      </c>
      <c r="R19" s="5">
        <v>171039.43059714025</v>
      </c>
      <c r="S19" s="5">
        <v>237976.42140227425</v>
      </c>
      <c r="T19" s="5">
        <v>237976.42140227425</v>
      </c>
      <c r="U19" s="5">
        <v>237976.42140227425</v>
      </c>
      <c r="V19" s="5">
        <v>237976.42140227425</v>
      </c>
      <c r="W19" s="5">
        <v>237976.42140227425</v>
      </c>
      <c r="X19" s="5">
        <v>237976.42140227425</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10138.172794027028</v>
      </c>
      <c r="D21" s="5">
        <v>0</v>
      </c>
      <c r="E21" s="5">
        <v>0</v>
      </c>
      <c r="F21" s="5">
        <v>0</v>
      </c>
      <c r="G21" s="5">
        <v>0</v>
      </c>
      <c r="H21" s="5">
        <v>0</v>
      </c>
      <c r="I21" s="5">
        <v>0</v>
      </c>
      <c r="J21" s="5">
        <v>0</v>
      </c>
      <c r="K21" s="5">
        <v>0</v>
      </c>
      <c r="L21" s="5">
        <v>0</v>
      </c>
      <c r="M21" s="5">
        <v>0</v>
      </c>
      <c r="N21" s="5">
        <v>0</v>
      </c>
      <c r="O21" s="5">
        <v>0</v>
      </c>
      <c r="P21" s="5">
        <v>0</v>
      </c>
      <c r="Q21" s="5">
        <v>0</v>
      </c>
      <c r="R21" s="5">
        <v>0</v>
      </c>
      <c r="S21" s="5">
        <v>66936.990805133988</v>
      </c>
      <c r="T21" s="5">
        <v>66936.990805133988</v>
      </c>
      <c r="U21" s="5">
        <v>66936.990805133988</v>
      </c>
      <c r="V21" s="5">
        <v>66936.990805133988</v>
      </c>
      <c r="W21" s="5">
        <v>66936.990805133988</v>
      </c>
      <c r="X21" s="5">
        <v>66936.990805133988</v>
      </c>
    </row>
    <row r="22" spans="1:24">
      <c r="A22" s="102" t="s">
        <v>137</v>
      </c>
      <c r="B22" s="102"/>
      <c r="C22" s="17">
        <v>20276.345588054057</v>
      </c>
      <c r="D22" s="17">
        <v>0</v>
      </c>
      <c r="E22" s="17">
        <v>23799.818952936534</v>
      </c>
      <c r="F22" s="17">
        <v>23799.818952936534</v>
      </c>
      <c r="G22" s="17">
        <v>153295.06199056975</v>
      </c>
      <c r="H22" s="17">
        <v>305671.95162827318</v>
      </c>
      <c r="I22" s="17">
        <v>305671.95162827318</v>
      </c>
      <c r="J22" s="17">
        <v>305671.95162827318</v>
      </c>
      <c r="K22" s="17">
        <v>305671.95162827318</v>
      </c>
      <c r="L22" s="17">
        <v>305671.95162827318</v>
      </c>
      <c r="M22" s="17">
        <v>305671.95162827318</v>
      </c>
      <c r="N22" s="17">
        <v>305671.95162827318</v>
      </c>
      <c r="O22" s="17">
        <v>459137.24762053159</v>
      </c>
      <c r="P22" s="17">
        <v>459137.24762053159</v>
      </c>
      <c r="Q22" s="17">
        <v>459137.24762053159</v>
      </c>
      <c r="R22" s="17">
        <v>667748.46557691123</v>
      </c>
      <c r="S22" s="17">
        <v>801622.44718717923</v>
      </c>
      <c r="T22" s="17">
        <v>801622.44718717923</v>
      </c>
      <c r="U22" s="17">
        <v>801622.44718717923</v>
      </c>
      <c r="V22" s="17">
        <v>801622.44718717923</v>
      </c>
      <c r="W22" s="17">
        <v>801622.44718717923</v>
      </c>
      <c r="X22" s="17">
        <v>801622.44718717923</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64248666-FECB-4F33-B00C-589B68A51A6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CEF17B2-5C11-480A-83E2-18C8ABDF9D65}">
  <ds:schemaRefs>
    <ds:schemaRef ds:uri="http://schemas.microsoft.com/sharepoint/v3/contenttype/forms"/>
  </ds:schemaRefs>
</ds:datastoreItem>
</file>

<file path=customXml/itemProps3.xml><?xml version="1.0" encoding="utf-8"?>
<ds:datastoreItem xmlns:ds="http://schemas.openxmlformats.org/officeDocument/2006/customXml" ds:itemID="{40224E1A-293E-427E-8220-FD640DD9E4BD}">
  <ds:schemaRef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http://purl.org/dc/elements/1.1/"/>
    <ds:schemaRef ds:uri="http://schemas.microsoft.com/office/2006/metadata/properties"/>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2020-09-01T02:47:06Z</dcterms:created>
  <dcterms:modified xsi:type="dcterms:W3CDTF">2020-09-11T04:43:43Z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